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31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<sst xmlns="http://schemas.openxmlformats.org/spreadsheetml/2006/main" count="770" uniqueCount="106">
  <si>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</si>
  <si>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</si>
  <si>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</si>
  <si>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</si>
  <si>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</si>
  <si>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</si>
  <si>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</si>
  <si>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</si>
  <si>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</si>
  <si>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</si>
  <si>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</si>
  <si>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</si>
  <si>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</si>
  <si>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</si>
  <si>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</si>
  <si>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</si>
  <si>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</si>
  <si>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</si>
  <si>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</si>
  <si>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</si>
  <si>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</si>
  <si>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</si>
  <si>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</si>
  <si>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</si>
  <si>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</si>
  <si>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</si>
  <si>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</si>
  <si>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</si>
  <si>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</si>
  <si>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</si>
  <si>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</si>
  <si>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</si>
  <si>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</si>
  <si>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</si>
  <si>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</si>
  <si>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</si>
  <si>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</si>
  <si>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</si>
  <si>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</si>
  <si>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</si>
  <si>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</si>
  <si>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</si>
  <si>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</si>
  <si>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</si>
  <si>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</si>
  <si>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</si>
  <si>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</si>
  <si>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</si>
  <si>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</si>
  <si>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</si>
  <si>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</si>
  <si>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</si>
  <si>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</si>
  <si>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</si>
  <si>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</si>
  <si>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котел</t>
  </si>
  <si>
    <t>К-50-40</t>
  </si>
  <si>
    <t>Т-1</t>
  </si>
  <si>
    <t>Е-50-40</t>
  </si>
  <si>
    <t>турбина</t>
  </si>
  <si>
    <t>ТР</t>
  </si>
  <si>
    <t>3</t>
  </si>
  <si>
    <t>КР</t>
  </si>
  <si>
    <t>Капитальный</t>
  </si>
  <si>
    <t>БКЗ-160-100</t>
  </si>
  <si>
    <t>160</t>
  </si>
  <si>
    <t>Плановый</t>
  </si>
  <si>
    <t>2</t>
  </si>
  <si>
    <t>Сентябрь 2022                                                             АО "Чукотэнерго"</t>
  </si>
  <si>
    <t>ГРАФИК РЕМОНТОВ ОСНОВНОГО ОБОРУДОВАНИЯ ЗА Сентябрь 2022 г. (Приложение 10)</t>
  </si>
  <si>
    <t>ГРАФИК РЕМОНТОВ ВЛ-110, ВЛ-35, ВЛ-6 за Сентябрь 2022 г. (Приложение 12 ВЛ)</t>
  </si>
  <si>
    <t>ГРАФИК РЕМОНТОВ ПС-110 И ПС-35 за Сентябрь  2022 г. (Приложение 16 ПС)</t>
  </si>
  <si>
    <t>ГРАФИК РЕМОНТОВ ТП 6/0.4  за Сентябрь 2022 г. (Приложение 15 ТП)</t>
  </si>
  <si>
    <t>4</t>
  </si>
  <si>
    <t>ПК-50-40</t>
  </si>
  <si>
    <t>Заявка № 424, плановый</t>
  </si>
  <si>
    <t>Заявка № 1171Д, плановый, закрыто</t>
  </si>
  <si>
    <t>ПТ-25-90/10М</t>
  </si>
  <si>
    <t>Плановый, закрыто</t>
  </si>
  <si>
    <t>Заявка № 284, закрыта</t>
  </si>
  <si>
    <t>ТРР</t>
  </si>
  <si>
    <t>191 ч. 59 мин.</t>
  </si>
  <si>
    <t>184 ч.</t>
  </si>
  <si>
    <t>456 ч.</t>
  </si>
  <si>
    <t>360 ч.</t>
  </si>
  <si>
    <t>ВЛ 110 кВ БиАЭС-Встречный</t>
  </si>
  <si>
    <t>ВП</t>
  </si>
  <si>
    <t>внеплан оп.157,171,182</t>
  </si>
  <si>
    <t>ВЛ 110 кВ БиАЭС-Бета</t>
  </si>
  <si>
    <t>К</t>
  </si>
  <si>
    <t>просеки</t>
  </si>
  <si>
    <t>ВЛ 110 кВ Гамма-Комсомольский</t>
  </si>
  <si>
    <t>А</t>
  </si>
  <si>
    <t>ВЛ 35 кВ Встречный-Безымянный</t>
  </si>
  <si>
    <t>ТП 6/0,4 кВ №№  157, 158, 159, 160, 172, 178, 180, 185, 195, 302, 306, 232, 213, 225, 247, 251</t>
  </si>
  <si>
    <t>Т</t>
  </si>
  <si>
    <t xml:space="preserve">ВЛ 110 кВ Гамма- Комсомольский </t>
  </si>
  <si>
    <t>Аварийный</t>
  </si>
  <si>
    <t>Заявка № 2342/454</t>
  </si>
  <si>
    <t>ВЛ 110 кВ Черский-Встречный</t>
  </si>
  <si>
    <t>трансформатор</t>
  </si>
  <si>
    <t>Черский</t>
  </si>
  <si>
    <t>Заявка № 453/м, плановый</t>
  </si>
  <si>
    <t>215 ч. 55 мин.</t>
  </si>
  <si>
    <t>184 ч</t>
  </si>
  <si>
    <t>359 ч. 59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</si>
</sst>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4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8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5" borderId="11" xfId="1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3" fillId="0" borderId="11" xfId="0" applyFont="1" applyBorder="1" applyAlignment="1" applyProtection="1">
      <alignment vertical="center"/>
      <protection locked="0"/>
    </xf>
    <xf numFmtId="0" fontId="15" fillId="2" borderId="13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0" fontId="2" fillId="6" borderId="70" xfId="0" applyFont="1" applyFill="1" applyBorder="1" applyAlignment="1">
      <alignment horizontal="left" vertical="center" wrapText="1"/>
    </xf>
    <xf numFmtId="2" fontId="2" fillId="6" borderId="70" xfId="0" applyNumberFormat="1" applyFont="1" applyFill="1" applyBorder="1" applyAlignment="1">
      <alignment horizontal="left" vertical="center" wrapText="1"/>
    </xf>
    <xf numFmtId="0" fontId="2" fillId="6" borderId="71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3" fillId="0" borderId="19" xfId="0" applyFont="1" applyBorder="1" applyAlignment="1" applyProtection="1">
      <protection locked="0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 wrapText="1"/>
    </xf>
    <xf numFmtId="0" fontId="6" fillId="3" borderId="7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N21" sqref="BN21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0.140625" style="40" hidden="1" customWidth="1"/>
    <col min="80" max="80" width="8.140625" style="40" hidden="1" customWidth="1"/>
    <col min="81" max="81" width="9" style="40" hidden="1" customWidth="1"/>
    <col min="82" max="82" width="30.5703125" style="40" hidden="1" customWidth="1"/>
    <col min="83" max="83" width="13.7109375" style="40" hidden="1" customWidth="1"/>
    <col min="84" max="84" width="4" style="159" hidden="1" customWidth="1"/>
    <col min="85" max="85" width="6.7109375" style="159" customWidth="1"/>
    <col min="86" max="86" width="9.7109375" style="159" customWidth="1"/>
    <col min="87" max="87" width="7.28515625" style="159" customWidth="1"/>
    <col min="88" max="94" width="3" style="159" customWidth="1"/>
    <col min="95" max="98" width="3" style="159"/>
    <col min="99" max="16384" width="3" style="39"/>
  </cols>
  <sheetData>
    <row r="1" spans="2:86" ht="12.75" customHeight="1" x14ac:dyDescent="0.25">
      <c r="BQ1" s="328" t="s">
        <v>42</v>
      </c>
      <c r="BR1" s="324" t="s">
        <v>43</v>
      </c>
      <c r="BS1" s="331" t="s">
        <v>44</v>
      </c>
      <c r="BT1" s="327" t="s">
        <v>45</v>
      </c>
      <c r="BU1" s="335" t="s">
        <v>46</v>
      </c>
      <c r="BV1" s="324" t="s">
        <v>47</v>
      </c>
      <c r="BW1" s="324" t="s">
        <v>48</v>
      </c>
      <c r="BX1" s="327" t="s">
        <v>49</v>
      </c>
      <c r="BY1" s="327"/>
      <c r="BZ1" s="327"/>
      <c r="CA1" s="327"/>
      <c r="CB1" s="327"/>
      <c r="CC1" s="327"/>
      <c r="CD1" s="319" t="s">
        <v>50</v>
      </c>
      <c r="CE1" s="99"/>
    </row>
    <row r="2" spans="2:86" ht="19.5" customHeight="1" thickBot="1" x14ac:dyDescent="0.3">
      <c r="B2" s="304" t="s">
        <v>69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41"/>
      <c r="BQ2" s="329"/>
      <c r="BR2" s="325"/>
      <c r="BS2" s="332"/>
      <c r="BT2" s="334"/>
      <c r="BU2" s="334"/>
      <c r="BV2" s="325"/>
      <c r="BW2" s="325"/>
      <c r="BX2" s="322" t="s">
        <v>51</v>
      </c>
      <c r="BY2" s="322"/>
      <c r="BZ2" s="322" t="s">
        <v>52</v>
      </c>
      <c r="CA2" s="322"/>
      <c r="CB2" s="322"/>
      <c r="CC2" s="322"/>
      <c r="CD2" s="320"/>
      <c r="CE2" s="99"/>
    </row>
    <row r="3" spans="2:86" ht="21" customHeight="1" thickBot="1" x14ac:dyDescent="0.3">
      <c r="B3" s="308" t="s">
        <v>68</v>
      </c>
      <c r="C3" s="308" t="s">
        <v>17</v>
      </c>
      <c r="D3" s="293">
        <v>1</v>
      </c>
      <c r="E3" s="294"/>
      <c r="F3" s="293">
        <v>2</v>
      </c>
      <c r="G3" s="294"/>
      <c r="H3" s="293">
        <v>3</v>
      </c>
      <c r="I3" s="294"/>
      <c r="J3" s="293">
        <v>4</v>
      </c>
      <c r="K3" s="294"/>
      <c r="L3" s="293">
        <v>5</v>
      </c>
      <c r="M3" s="294"/>
      <c r="N3" s="293">
        <v>6</v>
      </c>
      <c r="O3" s="294"/>
      <c r="P3" s="293">
        <v>7</v>
      </c>
      <c r="Q3" s="294"/>
      <c r="R3" s="293">
        <v>8</v>
      </c>
      <c r="S3" s="294"/>
      <c r="T3" s="293">
        <v>9</v>
      </c>
      <c r="U3" s="294"/>
      <c r="V3" s="293">
        <v>10</v>
      </c>
      <c r="W3" s="294"/>
      <c r="X3" s="293">
        <v>11</v>
      </c>
      <c r="Y3" s="294"/>
      <c r="Z3" s="293">
        <v>12</v>
      </c>
      <c r="AA3" s="294"/>
      <c r="AB3" s="293">
        <v>13</v>
      </c>
      <c r="AC3" s="294"/>
      <c r="AD3" s="293">
        <v>14</v>
      </c>
      <c r="AE3" s="294"/>
      <c r="AF3" s="293">
        <v>15</v>
      </c>
      <c r="AG3" s="294"/>
      <c r="AH3" s="293">
        <v>16</v>
      </c>
      <c r="AI3" s="294"/>
      <c r="AJ3" s="293">
        <v>17</v>
      </c>
      <c r="AK3" s="294"/>
      <c r="AL3" s="293">
        <v>18</v>
      </c>
      <c r="AM3" s="294"/>
      <c r="AN3" s="293">
        <v>19</v>
      </c>
      <c r="AO3" s="294"/>
      <c r="AP3" s="293">
        <v>20</v>
      </c>
      <c r="AQ3" s="294"/>
      <c r="AR3" s="293">
        <v>21</v>
      </c>
      <c r="AS3" s="294"/>
      <c r="AT3" s="293">
        <v>22</v>
      </c>
      <c r="AU3" s="294"/>
      <c r="AV3" s="293">
        <v>23</v>
      </c>
      <c r="AW3" s="294"/>
      <c r="AX3" s="293">
        <v>24</v>
      </c>
      <c r="AY3" s="294"/>
      <c r="AZ3" s="293">
        <v>25</v>
      </c>
      <c r="BA3" s="294"/>
      <c r="BB3" s="293">
        <v>26</v>
      </c>
      <c r="BC3" s="294"/>
      <c r="BD3" s="293">
        <v>27</v>
      </c>
      <c r="BE3" s="294"/>
      <c r="BF3" s="293">
        <v>28</v>
      </c>
      <c r="BG3" s="294"/>
      <c r="BH3" s="293">
        <v>29</v>
      </c>
      <c r="BI3" s="294"/>
      <c r="BJ3" s="293">
        <v>30</v>
      </c>
      <c r="BK3" s="294"/>
      <c r="BL3" s="293">
        <v>31</v>
      </c>
      <c r="BM3" s="294"/>
      <c r="BN3" s="291" t="s">
        <v>0</v>
      </c>
      <c r="BO3" s="296" t="s">
        <v>1</v>
      </c>
      <c r="BQ3" s="330"/>
      <c r="BR3" s="326"/>
      <c r="BS3" s="333"/>
      <c r="BT3" s="323"/>
      <c r="BU3" s="336"/>
      <c r="BV3" s="326"/>
      <c r="BW3" s="326"/>
      <c r="BX3" s="323"/>
      <c r="BY3" s="323"/>
      <c r="BZ3" s="323" t="s">
        <v>40</v>
      </c>
      <c r="CA3" s="323"/>
      <c r="CB3" s="323" t="s">
        <v>53</v>
      </c>
      <c r="CC3" s="323"/>
      <c r="CD3" s="321"/>
      <c r="CE3" s="42"/>
      <c r="CF3" s="42"/>
      <c r="CG3" s="42"/>
      <c r="CH3" s="42"/>
    </row>
    <row r="4" spans="2:86" ht="21" customHeight="1" thickBot="1" x14ac:dyDescent="0.25">
      <c r="B4" s="309"/>
      <c r="C4" s="315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13"/>
      <c r="BO4" s="316"/>
      <c r="BP4" s="40"/>
      <c r="BQ4" s="82" t="s">
        <v>28</v>
      </c>
      <c r="BR4" s="275" t="s">
        <v>7</v>
      </c>
      <c r="BS4" s="271" t="s">
        <v>59</v>
      </c>
      <c r="BT4" s="272">
        <v>2</v>
      </c>
      <c r="BU4" s="273" t="s">
        <v>77</v>
      </c>
      <c r="BV4" s="274">
        <v>25</v>
      </c>
      <c r="BW4" s="127" t="s">
        <v>54</v>
      </c>
      <c r="BX4" s="104">
        <v>6.9444444444444447E-4</v>
      </c>
      <c r="BY4" s="105">
        <v>44813</v>
      </c>
      <c r="BZ4" s="104">
        <v>0.99930555555555556</v>
      </c>
      <c r="CA4" s="105">
        <v>44820</v>
      </c>
      <c r="CB4" s="104">
        <v>0.99930555555555556</v>
      </c>
      <c r="CC4" s="105">
        <v>44820</v>
      </c>
      <c r="CD4" s="128" t="s">
        <v>78</v>
      </c>
      <c r="CE4" s="61" t="s">
        <v>81</v>
      </c>
      <c r="CF4" s="42"/>
      <c r="CG4" s="42"/>
      <c r="CH4" s="42"/>
    </row>
    <row r="5" spans="2:86" ht="21" customHeight="1" x14ac:dyDescent="0.2">
      <c r="B5" s="311" t="s">
        <v>7</v>
      </c>
      <c r="C5" s="1" t="s">
        <v>21</v>
      </c>
      <c r="D5" s="115"/>
      <c r="E5" s="110"/>
      <c r="F5" s="109"/>
      <c r="G5" s="110"/>
      <c r="H5" s="109"/>
      <c r="I5" s="110"/>
      <c r="J5" s="109"/>
      <c r="K5" s="110"/>
      <c r="L5" s="109"/>
      <c r="M5" s="110"/>
      <c r="N5" s="109"/>
      <c r="O5" s="110"/>
      <c r="P5" s="109"/>
      <c r="Q5" s="110"/>
      <c r="R5" s="109"/>
      <c r="S5" s="110"/>
      <c r="T5" s="109"/>
      <c r="U5" s="110"/>
      <c r="V5" s="109"/>
      <c r="W5" s="110"/>
      <c r="X5" s="109"/>
      <c r="Y5" s="110"/>
      <c r="Z5" s="109"/>
      <c r="AA5" s="110"/>
      <c r="AB5" s="109"/>
      <c r="AC5" s="110"/>
      <c r="AD5" s="109"/>
      <c r="AE5" s="110"/>
      <c r="AF5" s="109"/>
      <c r="AG5" s="110"/>
      <c r="AH5" s="109"/>
      <c r="AI5" s="110"/>
      <c r="AJ5" s="109"/>
      <c r="AK5" s="110"/>
      <c r="AL5" s="109"/>
      <c r="AM5" s="110"/>
      <c r="AN5" s="109"/>
      <c r="AO5" s="110"/>
      <c r="AP5" s="109"/>
      <c r="AQ5" s="110"/>
      <c r="AR5" s="115"/>
      <c r="AS5" s="110"/>
      <c r="AT5" s="109"/>
      <c r="AU5" s="110"/>
      <c r="AV5" s="109"/>
      <c r="AW5" s="110"/>
      <c r="AX5" s="109"/>
      <c r="AY5" s="110"/>
      <c r="AZ5" s="109"/>
      <c r="BA5" s="110"/>
      <c r="BB5" s="115"/>
      <c r="BC5" s="110"/>
      <c r="BD5" s="109"/>
      <c r="BE5" s="110"/>
      <c r="BF5" s="109"/>
      <c r="BG5" s="110"/>
      <c r="BH5" s="115"/>
      <c r="BI5" s="110"/>
      <c r="BJ5" s="109"/>
      <c r="BK5" s="110"/>
      <c r="BL5" s="12"/>
      <c r="BM5" s="11"/>
      <c r="BN5" s="180"/>
      <c r="BO5" s="250"/>
      <c r="BP5" s="40"/>
      <c r="BQ5" s="97" t="s">
        <v>28</v>
      </c>
      <c r="BR5" s="276" t="s">
        <v>7</v>
      </c>
      <c r="BS5" s="267" t="s">
        <v>55</v>
      </c>
      <c r="BT5" s="268" t="s">
        <v>67</v>
      </c>
      <c r="BU5" s="269" t="s">
        <v>64</v>
      </c>
      <c r="BV5" s="270" t="s">
        <v>65</v>
      </c>
      <c r="BW5" s="107" t="s">
        <v>63</v>
      </c>
      <c r="BX5" s="104">
        <v>6.9444444444444447E-4</v>
      </c>
      <c r="BY5" s="105">
        <v>44781</v>
      </c>
      <c r="BZ5" s="104">
        <v>0.99930555555555556</v>
      </c>
      <c r="CA5" s="105">
        <v>44810</v>
      </c>
      <c r="CB5" s="104">
        <v>0.66666666666666663</v>
      </c>
      <c r="CC5" s="131">
        <v>44812</v>
      </c>
      <c r="CD5" s="128" t="s">
        <v>66</v>
      </c>
      <c r="CE5" s="61" t="s">
        <v>82</v>
      </c>
      <c r="CF5" s="42"/>
      <c r="CG5" s="42"/>
      <c r="CH5" s="42"/>
    </row>
    <row r="6" spans="2:86" ht="21" customHeight="1" x14ac:dyDescent="0.2">
      <c r="B6" s="317"/>
      <c r="C6" s="2" t="s">
        <v>8</v>
      </c>
      <c r="D6" s="58" t="s">
        <v>62</v>
      </c>
      <c r="E6" s="59" t="s">
        <v>62</v>
      </c>
      <c r="F6" s="58" t="s">
        <v>62</v>
      </c>
      <c r="G6" s="59" t="s">
        <v>62</v>
      </c>
      <c r="H6" s="58" t="s">
        <v>62</v>
      </c>
      <c r="I6" s="59" t="s">
        <v>62</v>
      </c>
      <c r="J6" s="58" t="s">
        <v>62</v>
      </c>
      <c r="K6" s="59" t="s">
        <v>62</v>
      </c>
      <c r="L6" s="58" t="s">
        <v>62</v>
      </c>
      <c r="M6" s="59" t="s">
        <v>62</v>
      </c>
      <c r="N6" s="58" t="s">
        <v>62</v>
      </c>
      <c r="O6" s="59" t="s">
        <v>62</v>
      </c>
      <c r="P6" s="58" t="s">
        <v>62</v>
      </c>
      <c r="Q6" s="59" t="s">
        <v>62</v>
      </c>
      <c r="R6" s="58" t="s">
        <v>62</v>
      </c>
      <c r="S6" s="59" t="s">
        <v>62</v>
      </c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81"/>
      <c r="BO6" s="208" t="s">
        <v>104</v>
      </c>
      <c r="BP6" s="40"/>
      <c r="BQ6" s="95" t="s">
        <v>28</v>
      </c>
      <c r="BR6" s="276" t="s">
        <v>31</v>
      </c>
      <c r="BS6" s="222" t="s">
        <v>55</v>
      </c>
      <c r="BT6" s="219" t="s">
        <v>73</v>
      </c>
      <c r="BU6" s="221" t="s">
        <v>74</v>
      </c>
      <c r="BV6" s="220">
        <v>50</v>
      </c>
      <c r="BW6" s="127" t="s">
        <v>54</v>
      </c>
      <c r="BX6" s="104">
        <v>2.0833333333333333E-3</v>
      </c>
      <c r="BY6" s="105">
        <v>44816</v>
      </c>
      <c r="BZ6" s="104">
        <v>0.99930555555555556</v>
      </c>
      <c r="CA6" s="105">
        <v>44895</v>
      </c>
      <c r="CB6" s="104"/>
      <c r="CC6" s="105"/>
      <c r="CD6" s="128" t="s">
        <v>75</v>
      </c>
      <c r="CE6" s="61" t="s">
        <v>83</v>
      </c>
      <c r="CF6" s="42"/>
      <c r="CG6" s="42"/>
      <c r="CH6" s="42"/>
    </row>
    <row r="7" spans="2:86" ht="21" customHeight="1" x14ac:dyDescent="0.2">
      <c r="B7" s="317"/>
      <c r="C7" s="2" t="s">
        <v>9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81"/>
      <c r="BO7" s="208"/>
      <c r="BP7" s="40"/>
      <c r="BQ7" s="7" t="s">
        <v>28</v>
      </c>
      <c r="BR7" s="276" t="s">
        <v>31</v>
      </c>
      <c r="BS7" s="222" t="s">
        <v>55</v>
      </c>
      <c r="BT7" s="219" t="s">
        <v>61</v>
      </c>
      <c r="BU7" s="221" t="s">
        <v>58</v>
      </c>
      <c r="BV7" s="220">
        <v>50</v>
      </c>
      <c r="BW7" s="107" t="s">
        <v>63</v>
      </c>
      <c r="BX7" s="104">
        <v>1.3888888888888889E-3</v>
      </c>
      <c r="BY7" s="105">
        <v>44753</v>
      </c>
      <c r="BZ7" s="104">
        <v>0.99930555555555556</v>
      </c>
      <c r="CA7" s="105">
        <v>44813</v>
      </c>
      <c r="CB7" s="104">
        <v>0.91666666666666663</v>
      </c>
      <c r="CC7" s="105">
        <v>44813</v>
      </c>
      <c r="CD7" s="128" t="s">
        <v>79</v>
      </c>
      <c r="CE7" s="62" t="s">
        <v>103</v>
      </c>
      <c r="CF7" s="162"/>
      <c r="CG7" s="162"/>
      <c r="CH7" s="162"/>
    </row>
    <row r="8" spans="2:86" ht="21" customHeight="1" thickBot="1" x14ac:dyDescent="0.25">
      <c r="B8" s="312"/>
      <c r="C8" s="3" t="s">
        <v>10</v>
      </c>
      <c r="D8" s="117"/>
      <c r="E8" s="118"/>
      <c r="F8" s="119"/>
      <c r="G8" s="118"/>
      <c r="H8" s="119"/>
      <c r="I8" s="118"/>
      <c r="J8" s="119"/>
      <c r="K8" s="118"/>
      <c r="L8" s="119"/>
      <c r="M8" s="118"/>
      <c r="N8" s="119"/>
      <c r="O8" s="118"/>
      <c r="P8" s="119"/>
      <c r="Q8" s="118"/>
      <c r="R8" s="119"/>
      <c r="S8" s="118"/>
      <c r="T8" s="119" t="s">
        <v>60</v>
      </c>
      <c r="U8" s="118" t="s">
        <v>60</v>
      </c>
      <c r="V8" s="119" t="s">
        <v>60</v>
      </c>
      <c r="W8" s="118" t="s">
        <v>60</v>
      </c>
      <c r="X8" s="119" t="s">
        <v>60</v>
      </c>
      <c r="Y8" s="118" t="s">
        <v>60</v>
      </c>
      <c r="Z8" s="119" t="s">
        <v>60</v>
      </c>
      <c r="AA8" s="118" t="s">
        <v>60</v>
      </c>
      <c r="AB8" s="119" t="s">
        <v>60</v>
      </c>
      <c r="AC8" s="118" t="s">
        <v>60</v>
      </c>
      <c r="AD8" s="119" t="s">
        <v>60</v>
      </c>
      <c r="AE8" s="118" t="s">
        <v>60</v>
      </c>
      <c r="AF8" s="119" t="s">
        <v>60</v>
      </c>
      <c r="AG8" s="118" t="s">
        <v>60</v>
      </c>
      <c r="AH8" s="119" t="s">
        <v>60</v>
      </c>
      <c r="AI8" s="118" t="s">
        <v>60</v>
      </c>
      <c r="AJ8" s="119"/>
      <c r="AK8" s="118"/>
      <c r="AL8" s="119"/>
      <c r="AM8" s="118"/>
      <c r="AN8" s="119"/>
      <c r="AO8" s="118"/>
      <c r="AP8" s="119"/>
      <c r="AQ8" s="118"/>
      <c r="AR8" s="119"/>
      <c r="AS8" s="118"/>
      <c r="AT8" s="119"/>
      <c r="AU8" s="118"/>
      <c r="AV8" s="119"/>
      <c r="AW8" s="118"/>
      <c r="AX8" s="119"/>
      <c r="AY8" s="118"/>
      <c r="AZ8" s="119"/>
      <c r="BA8" s="118"/>
      <c r="BB8" s="119"/>
      <c r="BC8" s="118"/>
      <c r="BD8" s="119"/>
      <c r="BE8" s="118"/>
      <c r="BF8" s="119"/>
      <c r="BG8" s="118"/>
      <c r="BH8" s="119"/>
      <c r="BI8" s="118"/>
      <c r="BJ8" s="119"/>
      <c r="BK8" s="118"/>
      <c r="BL8" s="27"/>
      <c r="BM8" s="26"/>
      <c r="BN8" s="173"/>
      <c r="BO8" s="209" t="s">
        <v>81</v>
      </c>
      <c r="BP8" s="40"/>
      <c r="BQ8" s="95" t="s">
        <v>28</v>
      </c>
      <c r="BR8" s="276" t="s">
        <v>32</v>
      </c>
      <c r="BS8" s="222" t="s">
        <v>55</v>
      </c>
      <c r="BT8" s="219" t="s">
        <v>61</v>
      </c>
      <c r="BU8" s="223" t="s">
        <v>56</v>
      </c>
      <c r="BV8" s="93">
        <v>50</v>
      </c>
      <c r="BW8" s="107" t="s">
        <v>63</v>
      </c>
      <c r="BX8" s="104">
        <v>6.9444444444444447E-4</v>
      </c>
      <c r="BY8" s="105">
        <v>44736</v>
      </c>
      <c r="BZ8" s="104">
        <v>0.99930555555555556</v>
      </c>
      <c r="CA8" s="105">
        <v>44819</v>
      </c>
      <c r="CB8" s="104">
        <v>0.99930555555555556</v>
      </c>
      <c r="CC8" s="105">
        <v>44819</v>
      </c>
      <c r="CD8" s="128" t="s">
        <v>76</v>
      </c>
      <c r="CE8" s="61" t="s">
        <v>84</v>
      </c>
      <c r="CF8" s="162"/>
      <c r="CG8" s="162"/>
      <c r="CH8" s="162"/>
    </row>
    <row r="9" spans="2:86" ht="21" customHeight="1" x14ac:dyDescent="0.2">
      <c r="B9" s="317" t="s">
        <v>6</v>
      </c>
      <c r="C9" s="165" t="s">
        <v>41</v>
      </c>
      <c r="D9" s="116"/>
      <c r="E9" s="112"/>
      <c r="F9" s="113"/>
      <c r="G9" s="112"/>
      <c r="H9" s="113"/>
      <c r="I9" s="112"/>
      <c r="J9" s="113"/>
      <c r="K9" s="112"/>
      <c r="L9" s="113"/>
      <c r="M9" s="112"/>
      <c r="N9" s="113"/>
      <c r="O9" s="112"/>
      <c r="P9" s="113"/>
      <c r="Q9" s="112"/>
      <c r="R9" s="114"/>
      <c r="S9" s="112"/>
      <c r="T9" s="113"/>
      <c r="U9" s="112"/>
      <c r="V9" s="113"/>
      <c r="W9" s="112"/>
      <c r="X9" s="113"/>
      <c r="Y9" s="112"/>
      <c r="Z9" s="114"/>
      <c r="AA9" s="112"/>
      <c r="AB9" s="113"/>
      <c r="AC9" s="112"/>
      <c r="AD9" s="113"/>
      <c r="AE9" s="112"/>
      <c r="AF9" s="113"/>
      <c r="AG9" s="112"/>
      <c r="AH9" s="113"/>
      <c r="AI9" s="112"/>
      <c r="AJ9" s="113"/>
      <c r="AK9" s="112"/>
      <c r="AL9" s="113"/>
      <c r="AM9" s="112"/>
      <c r="AN9" s="113"/>
      <c r="AO9" s="112"/>
      <c r="AP9" s="113"/>
      <c r="AQ9" s="112"/>
      <c r="AR9" s="113"/>
      <c r="AS9" s="112"/>
      <c r="AT9" s="113"/>
      <c r="AU9" s="112"/>
      <c r="AV9" s="113"/>
      <c r="AW9" s="112"/>
      <c r="AX9" s="113"/>
      <c r="AY9" s="112"/>
      <c r="AZ9" s="113"/>
      <c r="BA9" s="112"/>
      <c r="BB9" s="113"/>
      <c r="BC9" s="112"/>
      <c r="BD9" s="113"/>
      <c r="BE9" s="112"/>
      <c r="BF9" s="113"/>
      <c r="BG9" s="112"/>
      <c r="BH9" s="113"/>
      <c r="BI9" s="112"/>
      <c r="BJ9" s="113"/>
      <c r="BK9" s="112"/>
      <c r="BL9" s="16"/>
      <c r="BM9" s="17"/>
      <c r="BN9" s="182"/>
      <c r="BO9" s="166"/>
      <c r="BP9" s="40"/>
      <c r="BQ9" s="7" t="s">
        <v>28</v>
      </c>
      <c r="BR9" s="276" t="s">
        <v>31</v>
      </c>
      <c r="BS9" s="222"/>
      <c r="BT9" s="219"/>
      <c r="BU9" s="223"/>
      <c r="BV9" s="220"/>
      <c r="BW9" s="107"/>
      <c r="BX9" s="104"/>
      <c r="BY9" s="131"/>
      <c r="BZ9" s="104"/>
      <c r="CA9" s="131"/>
      <c r="CB9" s="104"/>
      <c r="CC9" s="131"/>
      <c r="CD9" s="128"/>
      <c r="CE9" s="61"/>
      <c r="CF9" s="162"/>
      <c r="CG9" s="162"/>
      <c r="CH9" s="162"/>
    </row>
    <row r="10" spans="2:86" ht="21" customHeight="1" thickBot="1" x14ac:dyDescent="0.25">
      <c r="B10" s="317"/>
      <c r="C10" s="2" t="s">
        <v>22</v>
      </c>
      <c r="D10" s="121"/>
      <c r="E10" s="59"/>
      <c r="F10" s="58"/>
      <c r="G10" s="59"/>
      <c r="H10" s="58"/>
      <c r="I10" s="59"/>
      <c r="J10" s="58"/>
      <c r="K10" s="59"/>
      <c r="L10" s="58"/>
      <c r="M10" s="59"/>
      <c r="N10" s="121"/>
      <c r="O10" s="59"/>
      <c r="P10" s="58"/>
      <c r="Q10" s="59"/>
      <c r="R10" s="58"/>
      <c r="S10" s="59"/>
      <c r="T10" s="121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1"/>
      <c r="AI10" s="59"/>
      <c r="AJ10" s="58"/>
      <c r="AK10" s="59"/>
      <c r="AL10" s="58"/>
      <c r="AM10" s="59"/>
      <c r="AN10" s="121"/>
      <c r="AO10" s="59"/>
      <c r="AP10" s="58"/>
      <c r="AQ10" s="59"/>
      <c r="AR10" s="58"/>
      <c r="AS10" s="59"/>
      <c r="AT10" s="121"/>
      <c r="AU10" s="59"/>
      <c r="AV10" s="58"/>
      <c r="AW10" s="59"/>
      <c r="AX10" s="58"/>
      <c r="AY10" s="59"/>
      <c r="AZ10" s="121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81"/>
      <c r="BO10" s="208"/>
      <c r="BP10" s="40"/>
      <c r="BQ10" s="106" t="s">
        <v>28</v>
      </c>
      <c r="BR10" s="276" t="s">
        <v>31</v>
      </c>
      <c r="BS10" s="222"/>
      <c r="BT10" s="219"/>
      <c r="BU10" s="221"/>
      <c r="BV10" s="220"/>
      <c r="BW10" s="107"/>
      <c r="BX10" s="104"/>
      <c r="BY10" s="131"/>
      <c r="BZ10" s="104"/>
      <c r="CA10" s="131"/>
      <c r="CB10" s="104"/>
      <c r="CC10" s="131"/>
      <c r="CD10" s="128"/>
      <c r="CE10" s="61"/>
      <c r="CF10" s="162"/>
      <c r="CG10" s="162"/>
      <c r="CH10" s="162"/>
    </row>
    <row r="11" spans="2:86" ht="21" customHeight="1" x14ac:dyDescent="0.25">
      <c r="B11" s="317"/>
      <c r="C11" s="2" t="s">
        <v>23</v>
      </c>
      <c r="D11" s="58" t="s">
        <v>62</v>
      </c>
      <c r="E11" s="120" t="s">
        <v>62</v>
      </c>
      <c r="F11" s="58" t="s">
        <v>62</v>
      </c>
      <c r="G11" s="59" t="s">
        <v>62</v>
      </c>
      <c r="H11" s="58" t="s">
        <v>62</v>
      </c>
      <c r="I11" s="120" t="s">
        <v>62</v>
      </c>
      <c r="J11" s="58" t="s">
        <v>62</v>
      </c>
      <c r="K11" s="59" t="s">
        <v>62</v>
      </c>
      <c r="L11" s="58" t="s">
        <v>62</v>
      </c>
      <c r="M11" s="59" t="s">
        <v>62</v>
      </c>
      <c r="N11" s="122" t="s">
        <v>62</v>
      </c>
      <c r="O11" s="123" t="s">
        <v>62</v>
      </c>
      <c r="P11" s="122" t="s">
        <v>62</v>
      </c>
      <c r="Q11" s="123" t="s">
        <v>62</v>
      </c>
      <c r="R11" s="58" t="s">
        <v>62</v>
      </c>
      <c r="S11" s="120" t="s">
        <v>62</v>
      </c>
      <c r="T11" s="58" t="s">
        <v>62</v>
      </c>
      <c r="U11" s="59" t="s">
        <v>62</v>
      </c>
      <c r="V11" s="58" t="s">
        <v>62</v>
      </c>
      <c r="W11" s="120" t="s">
        <v>62</v>
      </c>
      <c r="X11" s="58" t="s">
        <v>62</v>
      </c>
      <c r="Y11" s="59" t="s">
        <v>62</v>
      </c>
      <c r="Z11" s="58" t="s">
        <v>62</v>
      </c>
      <c r="AA11" s="59" t="s">
        <v>62</v>
      </c>
      <c r="AB11" s="122" t="s">
        <v>62</v>
      </c>
      <c r="AC11" s="123" t="s">
        <v>62</v>
      </c>
      <c r="AD11" s="122" t="s">
        <v>62</v>
      </c>
      <c r="AE11" s="123" t="s">
        <v>62</v>
      </c>
      <c r="AF11" s="58" t="s">
        <v>62</v>
      </c>
      <c r="AG11" s="120" t="s">
        <v>62</v>
      </c>
      <c r="AH11" s="58" t="s">
        <v>62</v>
      </c>
      <c r="AI11" s="59" t="s">
        <v>62</v>
      </c>
      <c r="AJ11" s="58"/>
      <c r="AK11" s="120"/>
      <c r="AL11" s="58"/>
      <c r="AM11" s="59"/>
      <c r="AN11" s="58"/>
      <c r="AO11" s="59"/>
      <c r="AP11" s="122"/>
      <c r="AQ11" s="123"/>
      <c r="AR11" s="122"/>
      <c r="AS11" s="123"/>
      <c r="AT11" s="58"/>
      <c r="AU11" s="120"/>
      <c r="AV11" s="58"/>
      <c r="AW11" s="59"/>
      <c r="AX11" s="58"/>
      <c r="AY11" s="120"/>
      <c r="AZ11" s="58"/>
      <c r="BA11" s="59"/>
      <c r="BB11" s="58"/>
      <c r="BC11" s="120"/>
      <c r="BD11" s="58"/>
      <c r="BE11" s="59"/>
      <c r="BF11" s="58"/>
      <c r="BG11" s="59"/>
      <c r="BH11" s="122"/>
      <c r="BI11" s="123"/>
      <c r="BJ11" s="122"/>
      <c r="BK11" s="123"/>
      <c r="BL11" s="122"/>
      <c r="BM11" s="123"/>
      <c r="BN11" s="181"/>
      <c r="BO11" s="213" t="s">
        <v>105</v>
      </c>
      <c r="BP11" s="40"/>
      <c r="BQ11" s="337" t="s">
        <v>42</v>
      </c>
      <c r="BR11" s="338" t="s">
        <v>43</v>
      </c>
      <c r="BS11" s="332" t="s">
        <v>44</v>
      </c>
      <c r="BT11" s="339" t="s">
        <v>45</v>
      </c>
      <c r="BU11" s="334" t="s">
        <v>46</v>
      </c>
      <c r="BV11" s="338" t="s">
        <v>47</v>
      </c>
      <c r="BW11" s="338" t="s">
        <v>48</v>
      </c>
      <c r="BX11" s="339" t="s">
        <v>49</v>
      </c>
      <c r="BY11" s="339"/>
      <c r="BZ11" s="339"/>
      <c r="CA11" s="339"/>
      <c r="CB11" s="339"/>
      <c r="CC11" s="339"/>
      <c r="CD11" s="340" t="s">
        <v>50</v>
      </c>
      <c r="CE11" s="42"/>
      <c r="CF11" s="162"/>
      <c r="CG11" s="162"/>
      <c r="CH11" s="162"/>
    </row>
    <row r="12" spans="2:86" ht="21" customHeight="1" x14ac:dyDescent="0.25">
      <c r="B12" s="317"/>
      <c r="C12" s="2" t="s">
        <v>34</v>
      </c>
      <c r="D12" s="121"/>
      <c r="E12" s="59"/>
      <c r="F12" s="58"/>
      <c r="G12" s="59"/>
      <c r="H12" s="58"/>
      <c r="I12" s="59"/>
      <c r="J12" s="121"/>
      <c r="K12" s="59"/>
      <c r="L12" s="58"/>
      <c r="M12" s="59"/>
      <c r="N12" s="58"/>
      <c r="O12" s="59"/>
      <c r="P12" s="58"/>
      <c r="Q12" s="59"/>
      <c r="R12" s="121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1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20"/>
      <c r="AR12" s="58"/>
      <c r="AS12" s="59"/>
      <c r="AT12" s="121"/>
      <c r="AU12" s="59"/>
      <c r="AV12" s="58"/>
      <c r="AW12" s="59"/>
      <c r="AX12" s="58"/>
      <c r="AY12" s="59"/>
      <c r="AZ12" s="121"/>
      <c r="BA12" s="59"/>
      <c r="BB12" s="58"/>
      <c r="BC12" s="59"/>
      <c r="BD12" s="58"/>
      <c r="BE12" s="59"/>
      <c r="BF12" s="121"/>
      <c r="BG12" s="59"/>
      <c r="BH12" s="58"/>
      <c r="BI12" s="59"/>
      <c r="BJ12" s="58"/>
      <c r="BK12" s="59"/>
      <c r="BL12" s="58"/>
      <c r="BM12" s="59"/>
      <c r="BN12" s="183"/>
      <c r="BO12" s="208"/>
      <c r="BP12" s="40"/>
      <c r="BQ12" s="329"/>
      <c r="BR12" s="325"/>
      <c r="BS12" s="332"/>
      <c r="BT12" s="334"/>
      <c r="BU12" s="334"/>
      <c r="BV12" s="325"/>
      <c r="BW12" s="325"/>
      <c r="BX12" s="322" t="s">
        <v>51</v>
      </c>
      <c r="BY12" s="322"/>
      <c r="BZ12" s="322" t="s">
        <v>52</v>
      </c>
      <c r="CA12" s="322"/>
      <c r="CB12" s="322"/>
      <c r="CC12" s="322"/>
      <c r="CD12" s="320"/>
      <c r="CE12" s="42"/>
      <c r="CF12" s="162"/>
      <c r="CG12" s="162"/>
      <c r="CH12" s="162"/>
    </row>
    <row r="13" spans="2:86" ht="21" customHeight="1" thickBot="1" x14ac:dyDescent="0.3">
      <c r="B13" s="317"/>
      <c r="C13" s="2" t="s">
        <v>35</v>
      </c>
      <c r="D13" s="111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1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20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81"/>
      <c r="BO13" s="208"/>
      <c r="BP13" s="40"/>
      <c r="BQ13" s="330"/>
      <c r="BR13" s="326"/>
      <c r="BS13" s="333"/>
      <c r="BT13" s="323"/>
      <c r="BU13" s="336"/>
      <c r="BV13" s="326"/>
      <c r="BW13" s="326"/>
      <c r="BX13" s="323"/>
      <c r="BY13" s="323"/>
      <c r="BZ13" s="323" t="s">
        <v>40</v>
      </c>
      <c r="CA13" s="323"/>
      <c r="CB13" s="323" t="s">
        <v>53</v>
      </c>
      <c r="CC13" s="323"/>
      <c r="CD13" s="321"/>
      <c r="CE13" s="42"/>
      <c r="CF13" s="162"/>
      <c r="CG13" s="162"/>
      <c r="CH13" s="162"/>
    </row>
    <row r="14" spans="2:86" ht="30.75" customHeight="1" x14ac:dyDescent="0.2">
      <c r="B14" s="317"/>
      <c r="C14" s="2" t="s">
        <v>11</v>
      </c>
      <c r="D14" s="111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1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1"/>
      <c r="AC14" s="59"/>
      <c r="AD14" s="58"/>
      <c r="AE14" s="59"/>
      <c r="AF14" s="121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1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81"/>
      <c r="BO14" s="208"/>
      <c r="BP14" s="40"/>
      <c r="BQ14" s="82" t="s">
        <v>28</v>
      </c>
      <c r="BR14" s="143" t="s">
        <v>29</v>
      </c>
      <c r="BS14" s="144" t="s">
        <v>30</v>
      </c>
      <c r="BT14" s="93" t="s">
        <v>30</v>
      </c>
      <c r="BU14" s="130" t="s">
        <v>96</v>
      </c>
      <c r="BV14" s="93">
        <v>110</v>
      </c>
      <c r="BW14" s="127" t="s">
        <v>97</v>
      </c>
      <c r="BX14" s="104">
        <v>0.59097222222222223</v>
      </c>
      <c r="BY14" s="105">
        <v>44826</v>
      </c>
      <c r="BZ14" s="104"/>
      <c r="CA14" s="105"/>
      <c r="CB14" s="104">
        <v>0.70277777777777783</v>
      </c>
      <c r="CC14" s="105">
        <v>44829</v>
      </c>
      <c r="CD14" s="128" t="s">
        <v>98</v>
      </c>
      <c r="CE14" s="61"/>
      <c r="CF14" s="162"/>
      <c r="CG14" s="162"/>
      <c r="CH14" s="162"/>
    </row>
    <row r="15" spans="2:86" ht="30.75" customHeight="1" thickBot="1" x14ac:dyDescent="0.25">
      <c r="B15" s="312"/>
      <c r="C15" s="8" t="s">
        <v>33</v>
      </c>
      <c r="D15" s="117"/>
      <c r="E15" s="118"/>
      <c r="F15" s="119"/>
      <c r="G15" s="118"/>
      <c r="H15" s="119"/>
      <c r="I15" s="118"/>
      <c r="J15" s="119"/>
      <c r="K15" s="118"/>
      <c r="L15" s="119"/>
      <c r="M15" s="118"/>
      <c r="N15" s="119"/>
      <c r="O15" s="118"/>
      <c r="P15" s="119"/>
      <c r="Q15" s="118"/>
      <c r="R15" s="119"/>
      <c r="S15" s="118"/>
      <c r="T15" s="119"/>
      <c r="U15" s="118"/>
      <c r="V15" s="119"/>
      <c r="W15" s="118"/>
      <c r="X15" s="119"/>
      <c r="Y15" s="118"/>
      <c r="Z15" s="119"/>
      <c r="AA15" s="118"/>
      <c r="AB15" s="119"/>
      <c r="AC15" s="118"/>
      <c r="AD15" s="119"/>
      <c r="AE15" s="118"/>
      <c r="AF15" s="119"/>
      <c r="AG15" s="118"/>
      <c r="AH15" s="119"/>
      <c r="AI15" s="118"/>
      <c r="AJ15" s="119"/>
      <c r="AK15" s="118"/>
      <c r="AL15" s="119"/>
      <c r="AM15" s="118"/>
      <c r="AN15" s="119"/>
      <c r="AO15" s="118"/>
      <c r="AP15" s="119"/>
      <c r="AQ15" s="118"/>
      <c r="AR15" s="119"/>
      <c r="AS15" s="118"/>
      <c r="AT15" s="119"/>
      <c r="AU15" s="118"/>
      <c r="AV15" s="119"/>
      <c r="AW15" s="118"/>
      <c r="AX15" s="119"/>
      <c r="AY15" s="118"/>
      <c r="AZ15" s="119"/>
      <c r="BA15" s="118"/>
      <c r="BB15" s="119"/>
      <c r="BC15" s="118"/>
      <c r="BD15" s="119"/>
      <c r="BE15" s="118"/>
      <c r="BF15" s="119"/>
      <c r="BG15" s="118"/>
      <c r="BH15" s="119"/>
      <c r="BI15" s="118"/>
      <c r="BJ15" s="119"/>
      <c r="BK15" s="118"/>
      <c r="BL15" s="27"/>
      <c r="BM15" s="26"/>
      <c r="BN15" s="173"/>
      <c r="BO15" s="214"/>
      <c r="BP15" s="40"/>
      <c r="BQ15" s="7" t="s">
        <v>28</v>
      </c>
      <c r="BR15" s="70" t="s">
        <v>29</v>
      </c>
      <c r="BS15" s="5" t="s">
        <v>30</v>
      </c>
      <c r="BT15" s="93" t="s">
        <v>30</v>
      </c>
      <c r="BU15" s="130" t="s">
        <v>99</v>
      </c>
      <c r="BV15" s="93">
        <v>110</v>
      </c>
      <c r="BW15" s="127" t="s">
        <v>54</v>
      </c>
      <c r="BX15" s="104">
        <v>0.41666666666666669</v>
      </c>
      <c r="BY15" s="105">
        <v>44834</v>
      </c>
      <c r="BZ15" s="104">
        <v>0.79166666666666663</v>
      </c>
      <c r="CA15" s="105">
        <v>44834</v>
      </c>
      <c r="CB15" s="104"/>
      <c r="CC15" s="105"/>
      <c r="CD15" s="128"/>
      <c r="CE15" s="61"/>
      <c r="CF15" s="162"/>
      <c r="CG15" s="162"/>
      <c r="CH15" s="162"/>
    </row>
    <row r="16" spans="2:86" ht="21" customHeight="1" x14ac:dyDescent="0.2">
      <c r="B16" s="308" t="s">
        <v>12</v>
      </c>
      <c r="C16" s="1" t="s">
        <v>24</v>
      </c>
      <c r="D16" s="109"/>
      <c r="E16" s="110"/>
      <c r="F16" s="109"/>
      <c r="G16" s="110"/>
      <c r="H16" s="109"/>
      <c r="I16" s="110"/>
      <c r="J16" s="109"/>
      <c r="K16" s="110"/>
      <c r="L16" s="109"/>
      <c r="M16" s="110"/>
      <c r="N16" s="109"/>
      <c r="O16" s="110"/>
      <c r="P16" s="109"/>
      <c r="Q16" s="110"/>
      <c r="R16" s="109"/>
      <c r="S16" s="110"/>
      <c r="T16" s="109"/>
      <c r="U16" s="110"/>
      <c r="V16" s="109"/>
      <c r="W16" s="110"/>
      <c r="X16" s="109"/>
      <c r="Y16" s="110"/>
      <c r="Z16" s="109"/>
      <c r="AA16" s="110"/>
      <c r="AB16" s="109"/>
      <c r="AC16" s="110"/>
      <c r="AD16" s="109"/>
      <c r="AE16" s="110"/>
      <c r="AF16" s="109"/>
      <c r="AG16" s="110"/>
      <c r="AH16" s="109"/>
      <c r="AI16" s="110"/>
      <c r="AJ16" s="109"/>
      <c r="AK16" s="110"/>
      <c r="AL16" s="109"/>
      <c r="AM16" s="110"/>
      <c r="AN16" s="109"/>
      <c r="AO16" s="110"/>
      <c r="AP16" s="109"/>
      <c r="AQ16" s="110"/>
      <c r="AR16" s="109"/>
      <c r="AS16" s="110"/>
      <c r="AT16" s="109"/>
      <c r="AU16" s="110"/>
      <c r="AV16" s="109"/>
      <c r="AW16" s="110"/>
      <c r="AX16" s="109"/>
      <c r="AY16" s="110"/>
      <c r="AZ16" s="109"/>
      <c r="BA16" s="110"/>
      <c r="BB16" s="109"/>
      <c r="BC16" s="110"/>
      <c r="BD16" s="109"/>
      <c r="BE16" s="110"/>
      <c r="BF16" s="109"/>
      <c r="BG16" s="110"/>
      <c r="BH16" s="109"/>
      <c r="BI16" s="110"/>
      <c r="BJ16" s="109"/>
      <c r="BK16" s="110"/>
      <c r="BL16" s="109"/>
      <c r="BM16" s="110"/>
      <c r="BN16" s="172"/>
      <c r="BO16" s="208"/>
      <c r="BP16" s="40"/>
      <c r="BQ16" s="7" t="s">
        <v>28</v>
      </c>
      <c r="BR16" s="70" t="s">
        <v>29</v>
      </c>
      <c r="BS16" s="290" t="s">
        <v>100</v>
      </c>
      <c r="BT16" s="93" t="s">
        <v>57</v>
      </c>
      <c r="BU16" s="246" t="s">
        <v>101</v>
      </c>
      <c r="BV16" s="247">
        <v>15</v>
      </c>
      <c r="BW16" s="127" t="s">
        <v>54</v>
      </c>
      <c r="BX16" s="104">
        <v>0.44166666666666665</v>
      </c>
      <c r="BY16" s="105">
        <v>44827</v>
      </c>
      <c r="BZ16" s="104"/>
      <c r="CA16" s="105"/>
      <c r="CB16" s="104">
        <v>0.73125000000000007</v>
      </c>
      <c r="CC16" s="105">
        <v>44827</v>
      </c>
      <c r="CD16" s="128" t="s">
        <v>102</v>
      </c>
      <c r="CE16" s="61"/>
      <c r="CF16" s="162"/>
      <c r="CG16" s="162"/>
      <c r="CH16" s="162"/>
    </row>
    <row r="17" spans="2:86" ht="21.75" customHeight="1" x14ac:dyDescent="0.25">
      <c r="B17" s="315"/>
      <c r="C17" s="2" t="s">
        <v>25</v>
      </c>
      <c r="D17" s="121"/>
      <c r="E17" s="59"/>
      <c r="F17" s="58"/>
      <c r="G17" s="59"/>
      <c r="H17" s="121"/>
      <c r="I17" s="59"/>
      <c r="J17" s="58"/>
      <c r="K17" s="59"/>
      <c r="L17" s="121"/>
      <c r="M17" s="59"/>
      <c r="N17" s="58"/>
      <c r="O17" s="59"/>
      <c r="P17" s="121"/>
      <c r="Q17" s="59"/>
      <c r="R17" s="58"/>
      <c r="S17" s="59"/>
      <c r="T17" s="58"/>
      <c r="U17" s="59"/>
      <c r="V17" s="121"/>
      <c r="W17" s="59"/>
      <c r="X17" s="121"/>
      <c r="Y17" s="59"/>
      <c r="Z17" s="58"/>
      <c r="AA17" s="59"/>
      <c r="AB17" s="121"/>
      <c r="AC17" s="59"/>
      <c r="AD17" s="58"/>
      <c r="AE17" s="59"/>
      <c r="AF17" s="121"/>
      <c r="AG17" s="59"/>
      <c r="AH17" s="58"/>
      <c r="AI17" s="59"/>
      <c r="AJ17" s="121"/>
      <c r="AK17" s="59"/>
      <c r="AL17" s="58"/>
      <c r="AM17" s="59"/>
      <c r="AN17" s="121"/>
      <c r="AO17" s="59"/>
      <c r="AP17" s="58"/>
      <c r="AQ17" s="59"/>
      <c r="AR17" s="121"/>
      <c r="AS17" s="59"/>
      <c r="AT17" s="58"/>
      <c r="AU17" s="59"/>
      <c r="AV17" s="121"/>
      <c r="AW17" s="59"/>
      <c r="AX17" s="58"/>
      <c r="AY17" s="59"/>
      <c r="AZ17" s="121"/>
      <c r="BA17" s="59"/>
      <c r="BB17" s="58"/>
      <c r="BC17" s="59"/>
      <c r="BD17" s="121"/>
      <c r="BE17" s="59"/>
      <c r="BF17" s="58"/>
      <c r="BG17" s="59"/>
      <c r="BH17" s="121"/>
      <c r="BI17" s="59"/>
      <c r="BJ17" s="58"/>
      <c r="BK17" s="59"/>
      <c r="BL17" s="58"/>
      <c r="BM17" s="59"/>
      <c r="BN17" s="181"/>
      <c r="BO17" s="208"/>
      <c r="BP17" s="40"/>
      <c r="BQ17" s="7" t="s">
        <v>28</v>
      </c>
      <c r="BR17" s="70" t="s">
        <v>29</v>
      </c>
      <c r="BS17" s="5" t="s">
        <v>30</v>
      </c>
      <c r="BT17" s="5"/>
      <c r="BU17" s="107"/>
      <c r="BV17" s="5"/>
      <c r="BW17" s="100"/>
      <c r="BX17" s="101"/>
      <c r="BY17" s="102"/>
      <c r="BZ17" s="101"/>
      <c r="CA17" s="102"/>
      <c r="CB17" s="232"/>
      <c r="CC17" s="233"/>
      <c r="CD17" s="103"/>
      <c r="CE17" s="61"/>
      <c r="CF17" s="162"/>
      <c r="CG17" s="162"/>
      <c r="CH17" s="162"/>
    </row>
    <row r="18" spans="2:86" ht="18.75" customHeight="1" x14ac:dyDescent="0.25">
      <c r="B18" s="315"/>
      <c r="C18" s="2" t="s">
        <v>26</v>
      </c>
      <c r="D18" s="58" t="s">
        <v>62</v>
      </c>
      <c r="E18" s="59" t="s">
        <v>62</v>
      </c>
      <c r="F18" s="58" t="s">
        <v>62</v>
      </c>
      <c r="G18" s="59" t="s">
        <v>62</v>
      </c>
      <c r="H18" s="121" t="s">
        <v>62</v>
      </c>
      <c r="I18" s="59" t="s">
        <v>62</v>
      </c>
      <c r="J18" s="58" t="s">
        <v>62</v>
      </c>
      <c r="K18" s="59" t="s">
        <v>62</v>
      </c>
      <c r="L18" s="121" t="s">
        <v>62</v>
      </c>
      <c r="M18" s="59" t="s">
        <v>62</v>
      </c>
      <c r="N18" s="58" t="s">
        <v>62</v>
      </c>
      <c r="O18" s="59" t="s">
        <v>62</v>
      </c>
      <c r="P18" s="58" t="s">
        <v>62</v>
      </c>
      <c r="Q18" s="59" t="s">
        <v>62</v>
      </c>
      <c r="R18" s="58" t="s">
        <v>62</v>
      </c>
      <c r="S18" s="59" t="s">
        <v>62</v>
      </c>
      <c r="T18" s="121" t="s">
        <v>62</v>
      </c>
      <c r="U18" s="59" t="s">
        <v>62</v>
      </c>
      <c r="V18" s="58"/>
      <c r="W18" s="59"/>
      <c r="X18" s="58"/>
      <c r="Y18" s="59"/>
      <c r="Z18" s="58"/>
      <c r="AA18" s="59"/>
      <c r="AB18" s="121"/>
      <c r="AC18" s="59"/>
      <c r="AD18" s="58"/>
      <c r="AE18" s="59"/>
      <c r="AF18" s="121"/>
      <c r="AG18" s="59"/>
      <c r="AH18" s="58"/>
      <c r="AI18" s="59"/>
      <c r="AJ18" s="58"/>
      <c r="AK18" s="59"/>
      <c r="AL18" s="58"/>
      <c r="AM18" s="59"/>
      <c r="AN18" s="121"/>
      <c r="AO18" s="59"/>
      <c r="AP18" s="58"/>
      <c r="AQ18" s="59"/>
      <c r="AR18" s="121"/>
      <c r="AS18" s="59"/>
      <c r="AT18" s="58"/>
      <c r="AU18" s="59"/>
      <c r="AV18" s="58"/>
      <c r="AW18" s="59"/>
      <c r="AX18" s="58"/>
      <c r="AY18" s="59"/>
      <c r="AZ18" s="121"/>
      <c r="BA18" s="59"/>
      <c r="BB18" s="58"/>
      <c r="BC18" s="59"/>
      <c r="BD18" s="121"/>
      <c r="BE18" s="59"/>
      <c r="BF18" s="58"/>
      <c r="BG18" s="59"/>
      <c r="BH18" s="121"/>
      <c r="BI18" s="59"/>
      <c r="BJ18" s="58"/>
      <c r="BK18" s="59"/>
      <c r="BL18" s="58"/>
      <c r="BM18" s="59"/>
      <c r="BN18" s="181"/>
      <c r="BO18" s="208" t="s">
        <v>103</v>
      </c>
      <c r="BP18" s="40"/>
      <c r="BQ18" s="7" t="s">
        <v>28</v>
      </c>
      <c r="BR18" s="70" t="s">
        <v>29</v>
      </c>
      <c r="BS18" s="5" t="s">
        <v>30</v>
      </c>
      <c r="BT18" s="5"/>
      <c r="BU18" s="235"/>
      <c r="BV18" s="5"/>
      <c r="BW18" s="231"/>
      <c r="BX18" s="232"/>
      <c r="BY18" s="233"/>
      <c r="BZ18" s="232"/>
      <c r="CA18" s="233"/>
      <c r="CB18" s="232"/>
      <c r="CC18" s="233"/>
      <c r="CD18" s="234"/>
      <c r="CE18" s="61"/>
      <c r="CF18" s="162"/>
      <c r="CG18" s="162"/>
      <c r="CH18" s="162"/>
    </row>
    <row r="19" spans="2:86" ht="24" customHeight="1" x14ac:dyDescent="0.25">
      <c r="B19" s="315"/>
      <c r="C19" s="2" t="s">
        <v>27</v>
      </c>
      <c r="D19" s="58"/>
      <c r="E19" s="59"/>
      <c r="F19" s="121"/>
      <c r="G19" s="59"/>
      <c r="H19" s="58"/>
      <c r="I19" s="59"/>
      <c r="J19" s="58"/>
      <c r="K19" s="59"/>
      <c r="L19" s="58"/>
      <c r="M19" s="59"/>
      <c r="N19" s="121"/>
      <c r="O19" s="59"/>
      <c r="P19" s="58"/>
      <c r="Q19" s="59"/>
      <c r="R19" s="58"/>
      <c r="S19" s="59"/>
      <c r="T19" s="58"/>
      <c r="U19" s="59"/>
      <c r="V19" s="121"/>
      <c r="W19" s="59"/>
      <c r="X19" s="58"/>
      <c r="Y19" s="59"/>
      <c r="Z19" s="58" t="s">
        <v>80</v>
      </c>
      <c r="AA19" s="59" t="s">
        <v>80</v>
      </c>
      <c r="AB19" s="58" t="s">
        <v>80</v>
      </c>
      <c r="AC19" s="59" t="s">
        <v>80</v>
      </c>
      <c r="AD19" s="121" t="s">
        <v>80</v>
      </c>
      <c r="AE19" s="58" t="s">
        <v>80</v>
      </c>
      <c r="AF19" s="59" t="s">
        <v>80</v>
      </c>
      <c r="AG19" s="58" t="s">
        <v>80</v>
      </c>
      <c r="AH19" s="59" t="s">
        <v>80</v>
      </c>
      <c r="AI19" s="121" t="s">
        <v>80</v>
      </c>
      <c r="AJ19" s="58" t="s">
        <v>80</v>
      </c>
      <c r="AK19" s="59" t="s">
        <v>80</v>
      </c>
      <c r="AL19" s="58" t="s">
        <v>80</v>
      </c>
      <c r="AM19" s="59" t="s">
        <v>80</v>
      </c>
      <c r="AN19" s="121" t="s">
        <v>80</v>
      </c>
      <c r="AO19" s="58" t="s">
        <v>80</v>
      </c>
      <c r="AP19" s="59" t="s">
        <v>80</v>
      </c>
      <c r="AQ19" s="58" t="s">
        <v>80</v>
      </c>
      <c r="AR19" s="59" t="s">
        <v>80</v>
      </c>
      <c r="AS19" s="121" t="s">
        <v>80</v>
      </c>
      <c r="AT19" s="58" t="s">
        <v>80</v>
      </c>
      <c r="AU19" s="59" t="s">
        <v>80</v>
      </c>
      <c r="AV19" s="58" t="s">
        <v>80</v>
      </c>
      <c r="AW19" s="59" t="s">
        <v>80</v>
      </c>
      <c r="AX19" s="121" t="s">
        <v>80</v>
      </c>
      <c r="AY19" s="58" t="s">
        <v>80</v>
      </c>
      <c r="AZ19" s="59" t="s">
        <v>80</v>
      </c>
      <c r="BA19" s="58" t="s">
        <v>80</v>
      </c>
      <c r="BB19" s="59" t="s">
        <v>80</v>
      </c>
      <c r="BC19" s="121" t="s">
        <v>80</v>
      </c>
      <c r="BD19" s="58" t="s">
        <v>80</v>
      </c>
      <c r="BE19" s="59" t="s">
        <v>80</v>
      </c>
      <c r="BF19" s="58" t="s">
        <v>80</v>
      </c>
      <c r="BG19" s="59" t="s">
        <v>80</v>
      </c>
      <c r="BH19" s="121" t="s">
        <v>80</v>
      </c>
      <c r="BI19" s="59" t="s">
        <v>80</v>
      </c>
      <c r="BJ19" s="58" t="s">
        <v>80</v>
      </c>
      <c r="BK19" s="59" t="s">
        <v>80</v>
      </c>
      <c r="BL19" s="121" t="s">
        <v>80</v>
      </c>
      <c r="BM19" s="59" t="s">
        <v>80</v>
      </c>
      <c r="BN19" s="171"/>
      <c r="BO19" s="208" t="s">
        <v>83</v>
      </c>
      <c r="BP19" s="40"/>
      <c r="BQ19" s="7" t="s">
        <v>28</v>
      </c>
      <c r="BR19" s="70" t="s">
        <v>29</v>
      </c>
      <c r="BS19" s="5" t="s">
        <v>30</v>
      </c>
      <c r="BT19" s="5"/>
      <c r="BU19" s="107"/>
      <c r="BV19" s="5"/>
      <c r="BW19" s="100"/>
      <c r="BX19" s="101"/>
      <c r="BY19" s="102"/>
      <c r="BZ19" s="101"/>
      <c r="CA19" s="102"/>
      <c r="CB19" s="101"/>
      <c r="CC19" s="102"/>
      <c r="CD19" s="103"/>
      <c r="CE19" s="61"/>
      <c r="CF19" s="162"/>
      <c r="CG19" s="162"/>
      <c r="CH19" s="162"/>
    </row>
    <row r="20" spans="2:86" ht="24" customHeight="1" x14ac:dyDescent="0.25">
      <c r="B20" s="315"/>
      <c r="C20" s="2" t="s">
        <v>13</v>
      </c>
      <c r="D20" s="124"/>
      <c r="E20" s="125"/>
      <c r="F20" s="126"/>
      <c r="G20" s="125"/>
      <c r="H20" s="126"/>
      <c r="I20" s="125"/>
      <c r="J20" s="126"/>
      <c r="K20" s="125"/>
      <c r="L20" s="126"/>
      <c r="M20" s="125"/>
      <c r="N20" s="22"/>
      <c r="O20" s="21"/>
      <c r="P20" s="22"/>
      <c r="Q20" s="21"/>
      <c r="R20" s="22"/>
      <c r="S20" s="21"/>
      <c r="T20" s="22"/>
      <c r="U20" s="21"/>
      <c r="V20" s="126"/>
      <c r="W20" s="125"/>
      <c r="X20" s="126"/>
      <c r="Y20" s="125"/>
      <c r="Z20" s="126"/>
      <c r="AA20" s="125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81"/>
      <c r="BO20" s="208"/>
      <c r="BP20" s="40"/>
      <c r="BQ20" s="60" t="s">
        <v>28</v>
      </c>
      <c r="BR20" s="70" t="s">
        <v>29</v>
      </c>
      <c r="BS20" s="5" t="s">
        <v>30</v>
      </c>
      <c r="BT20" s="5"/>
      <c r="BU20" s="139"/>
      <c r="BV20" s="60"/>
      <c r="BW20" s="100"/>
      <c r="BX20" s="101"/>
      <c r="BY20" s="108"/>
      <c r="BZ20" s="101"/>
      <c r="CA20" s="108"/>
      <c r="CB20" s="101"/>
      <c r="CC20" s="108"/>
      <c r="CD20" s="248"/>
      <c r="CE20" s="61"/>
      <c r="CF20" s="162"/>
      <c r="CG20" s="162"/>
      <c r="CH20" s="162"/>
    </row>
    <row r="21" spans="2:86" ht="21" customHeight="1" thickBot="1" x14ac:dyDescent="0.25">
      <c r="B21" s="315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4"/>
      <c r="AC21" s="112"/>
      <c r="AD21" s="113"/>
      <c r="AE21" s="112"/>
      <c r="AF21" s="113"/>
      <c r="AG21" s="112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81"/>
      <c r="BO21" s="208"/>
      <c r="BP21" s="40"/>
      <c r="BQ21" s="197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98"/>
      <c r="CF21" s="162"/>
      <c r="CG21" s="162"/>
      <c r="CH21" s="162"/>
    </row>
    <row r="22" spans="2:86" ht="21" customHeight="1" x14ac:dyDescent="0.25">
      <c r="B22" s="315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71"/>
      <c r="BO22" s="208"/>
      <c r="BP22" s="40"/>
      <c r="BQ22" s="328" t="s">
        <v>42</v>
      </c>
      <c r="BR22" s="324" t="s">
        <v>43</v>
      </c>
      <c r="BS22" s="331" t="s">
        <v>44</v>
      </c>
      <c r="BT22" s="327" t="s">
        <v>45</v>
      </c>
      <c r="BU22" s="335" t="s">
        <v>46</v>
      </c>
      <c r="BV22" s="324" t="s">
        <v>47</v>
      </c>
      <c r="BW22" s="324" t="s">
        <v>48</v>
      </c>
      <c r="BX22" s="327" t="s">
        <v>49</v>
      </c>
      <c r="BY22" s="327"/>
      <c r="BZ22" s="327"/>
      <c r="CA22" s="327"/>
      <c r="CB22" s="327"/>
      <c r="CC22" s="327"/>
      <c r="CD22" s="319" t="s">
        <v>50</v>
      </c>
      <c r="CE22" s="61"/>
      <c r="CF22" s="162"/>
      <c r="CG22" s="162"/>
      <c r="CH22" s="162"/>
    </row>
    <row r="23" spans="2:86" ht="21" customHeight="1" x14ac:dyDescent="0.25">
      <c r="B23" s="315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2"/>
      <c r="AA23" s="123"/>
      <c r="AB23" s="122"/>
      <c r="AC23" s="123"/>
      <c r="AD23" s="122"/>
      <c r="AE23" s="123"/>
      <c r="AF23" s="122"/>
      <c r="AG23" s="123"/>
      <c r="AH23" s="94"/>
      <c r="AI23" s="67"/>
      <c r="AJ23" s="94"/>
      <c r="AK23" s="67"/>
      <c r="AL23" s="244"/>
      <c r="AM23" s="245"/>
      <c r="AN23" s="244"/>
      <c r="AO23" s="245"/>
      <c r="AP23" s="244"/>
      <c r="AQ23" s="245"/>
      <c r="AR23" s="244"/>
      <c r="AS23" s="245"/>
      <c r="AT23" s="94"/>
      <c r="AU23" s="67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71"/>
      <c r="BO23" s="208"/>
      <c r="BP23" s="40"/>
      <c r="BQ23" s="329"/>
      <c r="BR23" s="325"/>
      <c r="BS23" s="332"/>
      <c r="BT23" s="334"/>
      <c r="BU23" s="334"/>
      <c r="BV23" s="325"/>
      <c r="BW23" s="325"/>
      <c r="BX23" s="322" t="s">
        <v>51</v>
      </c>
      <c r="BY23" s="322"/>
      <c r="BZ23" s="322" t="s">
        <v>52</v>
      </c>
      <c r="CA23" s="322"/>
      <c r="CB23" s="322"/>
      <c r="CC23" s="322"/>
      <c r="CD23" s="320"/>
      <c r="CE23" s="61"/>
      <c r="CF23" s="162"/>
      <c r="CG23" s="162"/>
      <c r="CH23" s="162"/>
    </row>
    <row r="24" spans="2:86" ht="21" customHeight="1" thickBot="1" x14ac:dyDescent="0.3">
      <c r="B24" s="309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19"/>
      <c r="AO24" s="118"/>
      <c r="AP24" s="119"/>
      <c r="AQ24" s="118"/>
      <c r="AR24" s="119"/>
      <c r="AS24" s="118"/>
      <c r="AT24" s="119"/>
      <c r="AU24" s="118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73"/>
      <c r="BO24" s="29"/>
      <c r="BP24" s="40"/>
      <c r="BQ24" s="330"/>
      <c r="BR24" s="326"/>
      <c r="BS24" s="333"/>
      <c r="BT24" s="323"/>
      <c r="BU24" s="336"/>
      <c r="BV24" s="326"/>
      <c r="BW24" s="326"/>
      <c r="BX24" s="323"/>
      <c r="BY24" s="323"/>
      <c r="BZ24" s="323" t="s">
        <v>40</v>
      </c>
      <c r="CA24" s="323"/>
      <c r="CB24" s="323" t="s">
        <v>53</v>
      </c>
      <c r="CC24" s="323"/>
      <c r="CD24" s="321"/>
      <c r="CE24" s="61"/>
      <c r="CF24" s="162"/>
      <c r="CG24" s="162"/>
      <c r="CH24" s="162"/>
    </row>
    <row r="25" spans="2:86" ht="27.75" customHeight="1" thickBot="1" x14ac:dyDescent="0.25">
      <c r="B25" s="302" t="s">
        <v>70</v>
      </c>
      <c r="C25" s="303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4"/>
      <c r="BA25" s="304"/>
      <c r="BB25" s="304"/>
      <c r="BC25" s="304"/>
      <c r="BD25" s="304"/>
      <c r="BE25" s="304"/>
      <c r="BF25" s="304"/>
      <c r="BG25" s="304"/>
      <c r="BH25" s="304"/>
      <c r="BI25" s="304"/>
      <c r="BJ25" s="304"/>
      <c r="BK25" s="304"/>
      <c r="BL25" s="304"/>
      <c r="BM25" s="304"/>
      <c r="BN25" s="304"/>
      <c r="BO25" s="36"/>
      <c r="BP25" s="40"/>
      <c r="BQ25" s="97" t="s">
        <v>28</v>
      </c>
      <c r="BR25" s="140" t="s">
        <v>29</v>
      </c>
      <c r="BS25" s="265" t="s">
        <v>57</v>
      </c>
      <c r="BT25" s="265"/>
      <c r="BU25" s="246"/>
      <c r="BV25" s="247"/>
      <c r="BW25" s="127"/>
      <c r="BX25" s="104"/>
      <c r="BY25" s="105"/>
      <c r="BZ25" s="104"/>
      <c r="CA25" s="105"/>
      <c r="CB25" s="104"/>
      <c r="CC25" s="105"/>
      <c r="CD25" s="128"/>
      <c r="CE25" s="62"/>
      <c r="CF25" s="162"/>
      <c r="CG25" s="162"/>
      <c r="CH25" s="162"/>
    </row>
    <row r="26" spans="2:86" ht="24.75" customHeight="1" thickBot="1" x14ac:dyDescent="0.25">
      <c r="B26" s="308" t="str">
        <f>B3</f>
        <v>Сентябрь 2022                                                             АО "Чукотэнерго"</v>
      </c>
      <c r="C26" s="308" t="s">
        <v>17</v>
      </c>
      <c r="D26" s="293">
        <v>1</v>
      </c>
      <c r="E26" s="294"/>
      <c r="F26" s="293">
        <v>2</v>
      </c>
      <c r="G26" s="294"/>
      <c r="H26" s="293">
        <v>3</v>
      </c>
      <c r="I26" s="294"/>
      <c r="J26" s="293">
        <v>4</v>
      </c>
      <c r="K26" s="294"/>
      <c r="L26" s="293">
        <v>5</v>
      </c>
      <c r="M26" s="294"/>
      <c r="N26" s="293">
        <v>6</v>
      </c>
      <c r="O26" s="294"/>
      <c r="P26" s="293">
        <v>7</v>
      </c>
      <c r="Q26" s="294"/>
      <c r="R26" s="293">
        <v>8</v>
      </c>
      <c r="S26" s="294"/>
      <c r="T26" s="293">
        <v>9</v>
      </c>
      <c r="U26" s="294"/>
      <c r="V26" s="293">
        <v>10</v>
      </c>
      <c r="W26" s="294"/>
      <c r="X26" s="293">
        <v>11</v>
      </c>
      <c r="Y26" s="294"/>
      <c r="Z26" s="293">
        <v>12</v>
      </c>
      <c r="AA26" s="294"/>
      <c r="AB26" s="293">
        <v>13</v>
      </c>
      <c r="AC26" s="294"/>
      <c r="AD26" s="293">
        <v>14</v>
      </c>
      <c r="AE26" s="294"/>
      <c r="AF26" s="293">
        <v>15</v>
      </c>
      <c r="AG26" s="294"/>
      <c r="AH26" s="293">
        <v>16</v>
      </c>
      <c r="AI26" s="294"/>
      <c r="AJ26" s="293">
        <v>17</v>
      </c>
      <c r="AK26" s="294"/>
      <c r="AL26" s="293">
        <v>18</v>
      </c>
      <c r="AM26" s="294"/>
      <c r="AN26" s="293">
        <v>19</v>
      </c>
      <c r="AO26" s="294"/>
      <c r="AP26" s="293">
        <v>20</v>
      </c>
      <c r="AQ26" s="294"/>
      <c r="AR26" s="293">
        <v>21</v>
      </c>
      <c r="AS26" s="294"/>
      <c r="AT26" s="293">
        <v>22</v>
      </c>
      <c r="AU26" s="294"/>
      <c r="AV26" s="293">
        <v>23</v>
      </c>
      <c r="AW26" s="294"/>
      <c r="AX26" s="293">
        <v>24</v>
      </c>
      <c r="AY26" s="294"/>
      <c r="AZ26" s="293">
        <v>25</v>
      </c>
      <c r="BA26" s="294"/>
      <c r="BB26" s="293">
        <v>26</v>
      </c>
      <c r="BC26" s="294"/>
      <c r="BD26" s="293">
        <v>27</v>
      </c>
      <c r="BE26" s="294"/>
      <c r="BF26" s="293">
        <v>28</v>
      </c>
      <c r="BG26" s="294"/>
      <c r="BH26" s="293">
        <v>29</v>
      </c>
      <c r="BI26" s="294"/>
      <c r="BJ26" s="293">
        <v>30</v>
      </c>
      <c r="BK26" s="294"/>
      <c r="BL26" s="293">
        <v>31</v>
      </c>
      <c r="BM26" s="294"/>
      <c r="BN26" s="295"/>
      <c r="BO26" s="296"/>
      <c r="BP26" s="40"/>
      <c r="BQ26" s="7" t="s">
        <v>28</v>
      </c>
      <c r="BR26" s="70" t="s">
        <v>29</v>
      </c>
      <c r="BS26" s="265" t="s">
        <v>57</v>
      </c>
      <c r="BT26" s="265"/>
      <c r="BU26" s="246"/>
      <c r="BV26" s="247"/>
      <c r="BW26" s="127"/>
      <c r="BX26" s="104"/>
      <c r="BY26" s="105"/>
      <c r="BZ26" s="104"/>
      <c r="CA26" s="105"/>
      <c r="CB26" s="104"/>
      <c r="CC26" s="105"/>
      <c r="CD26" s="266"/>
      <c r="CE26" s="62"/>
      <c r="CF26" s="162"/>
      <c r="CG26" s="162"/>
      <c r="CH26" s="162"/>
    </row>
    <row r="27" spans="2:86" ht="25.5" customHeight="1" thickBot="1" x14ac:dyDescent="0.3">
      <c r="B27" s="309"/>
      <c r="C27" s="309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10"/>
      <c r="BO27" s="297"/>
      <c r="BP27" s="40"/>
      <c r="BQ27" s="7" t="s">
        <v>28</v>
      </c>
      <c r="BR27" s="70" t="s">
        <v>29</v>
      </c>
      <c r="BS27" s="6" t="s">
        <v>30</v>
      </c>
      <c r="BT27" s="5"/>
      <c r="BU27" s="107"/>
      <c r="BV27" s="5"/>
      <c r="BW27" s="100"/>
      <c r="BX27" s="101"/>
      <c r="BY27" s="102"/>
      <c r="BZ27" s="101"/>
      <c r="CA27" s="102"/>
      <c r="CB27" s="101"/>
      <c r="CC27" s="102"/>
      <c r="CD27" s="103"/>
      <c r="CE27" s="62"/>
      <c r="CF27" s="162"/>
      <c r="CG27" s="162"/>
      <c r="CH27" s="162"/>
    </row>
    <row r="28" spans="2:86" ht="28.5" customHeight="1" x14ac:dyDescent="0.2">
      <c r="B28" s="308" t="s">
        <v>16</v>
      </c>
      <c r="C28" s="226" t="s">
        <v>85</v>
      </c>
      <c r="D28" s="254"/>
      <c r="E28" s="11"/>
      <c r="F28" s="12"/>
      <c r="G28" s="11"/>
      <c r="H28" s="12"/>
      <c r="I28" s="11"/>
      <c r="J28" s="12"/>
      <c r="K28" s="11"/>
      <c r="L28" s="12"/>
      <c r="M28" s="110"/>
      <c r="N28" s="109"/>
      <c r="O28" s="110" t="s">
        <v>86</v>
      </c>
      <c r="P28" s="109"/>
      <c r="Q28" s="110" t="s">
        <v>86</v>
      </c>
      <c r="R28" s="109"/>
      <c r="S28" s="110" t="s">
        <v>86</v>
      </c>
      <c r="T28" s="109"/>
      <c r="U28" s="110" t="s">
        <v>86</v>
      </c>
      <c r="V28" s="109"/>
      <c r="W28" s="110" t="s">
        <v>86</v>
      </c>
      <c r="X28" s="109"/>
      <c r="Y28" s="110" t="s">
        <v>86</v>
      </c>
      <c r="Z28" s="109"/>
      <c r="AA28" s="110"/>
      <c r="AB28" s="109"/>
      <c r="AC28" s="110"/>
      <c r="AD28" s="109"/>
      <c r="AE28" s="110"/>
      <c r="AF28" s="109"/>
      <c r="AG28" s="110"/>
      <c r="AH28" s="109"/>
      <c r="AI28" s="110"/>
      <c r="AJ28" s="109"/>
      <c r="AK28" s="110"/>
      <c r="AL28" s="109"/>
      <c r="AM28" s="110"/>
      <c r="AN28" s="109"/>
      <c r="AO28" s="110"/>
      <c r="AP28" s="109"/>
      <c r="AQ28" s="110"/>
      <c r="AR28" s="109"/>
      <c r="AS28" s="110"/>
      <c r="AT28" s="109"/>
      <c r="AU28" s="110"/>
      <c r="AV28" s="109"/>
      <c r="AW28" s="110"/>
      <c r="AX28" s="109"/>
      <c r="AY28" s="110"/>
      <c r="AZ28" s="109"/>
      <c r="BA28" s="110"/>
      <c r="BB28" s="256"/>
      <c r="BC28" s="255"/>
      <c r="BD28" s="256"/>
      <c r="BE28" s="255"/>
      <c r="BF28" s="256"/>
      <c r="BG28" s="255"/>
      <c r="BH28" s="256"/>
      <c r="BI28" s="255"/>
      <c r="BJ28" s="256"/>
      <c r="BK28" s="255"/>
      <c r="BL28" s="12"/>
      <c r="BM28" s="167"/>
      <c r="BN28" s="190" t="s">
        <v>87</v>
      </c>
      <c r="BO28" s="237">
        <f>6*12</f>
        <v>72</v>
      </c>
      <c r="BP28" s="42"/>
      <c r="BQ28" s="7" t="s">
        <v>28</v>
      </c>
      <c r="BR28" s="70" t="s">
        <v>29</v>
      </c>
      <c r="BS28" s="6" t="s">
        <v>30</v>
      </c>
      <c r="BT28" s="5"/>
      <c r="BU28" s="107"/>
      <c r="BV28" s="5"/>
      <c r="BW28" s="100"/>
      <c r="BX28" s="101"/>
      <c r="BY28" s="102"/>
      <c r="BZ28" s="101"/>
      <c r="CA28" s="102"/>
      <c r="CB28" s="101"/>
      <c r="CC28" s="102"/>
      <c r="CD28" s="103"/>
      <c r="CE28" s="62"/>
    </row>
    <row r="29" spans="2:86" ht="21.75" customHeight="1" x14ac:dyDescent="0.2">
      <c r="B29" s="315"/>
      <c r="C29" s="226" t="s">
        <v>88</v>
      </c>
      <c r="D29" s="24"/>
      <c r="E29" s="21"/>
      <c r="F29" s="22"/>
      <c r="G29" s="21"/>
      <c r="H29" s="22"/>
      <c r="I29" s="21"/>
      <c r="J29" s="22"/>
      <c r="K29" s="21"/>
      <c r="L29" s="58" t="s">
        <v>89</v>
      </c>
      <c r="M29" s="59" t="s">
        <v>89</v>
      </c>
      <c r="N29" s="58" t="s">
        <v>89</v>
      </c>
      <c r="O29" s="59" t="s">
        <v>89</v>
      </c>
      <c r="P29" s="58" t="s">
        <v>89</v>
      </c>
      <c r="Q29" s="59" t="s">
        <v>89</v>
      </c>
      <c r="R29" s="58" t="s">
        <v>89</v>
      </c>
      <c r="S29" s="59" t="s">
        <v>89</v>
      </c>
      <c r="T29" s="58"/>
      <c r="U29" s="59"/>
      <c r="V29" s="58"/>
      <c r="W29" s="59"/>
      <c r="X29" s="58"/>
      <c r="Y29" s="59"/>
      <c r="Z29" s="58"/>
      <c r="AA29" s="59"/>
      <c r="AB29" s="58"/>
      <c r="AC29" s="59"/>
      <c r="AD29" s="58" t="s">
        <v>89</v>
      </c>
      <c r="AE29" s="59" t="s">
        <v>89</v>
      </c>
      <c r="AF29" s="58" t="s">
        <v>89</v>
      </c>
      <c r="AG29" s="59" t="s">
        <v>89</v>
      </c>
      <c r="AH29" s="58" t="s">
        <v>89</v>
      </c>
      <c r="AI29" s="59" t="s">
        <v>89</v>
      </c>
      <c r="AJ29" s="58"/>
      <c r="AK29" s="59"/>
      <c r="AL29" s="58"/>
      <c r="AM29" s="59"/>
      <c r="AN29" s="58" t="s">
        <v>89</v>
      </c>
      <c r="AO29" s="59" t="s">
        <v>89</v>
      </c>
      <c r="AP29" s="58" t="s">
        <v>89</v>
      </c>
      <c r="AQ29" s="59" t="s">
        <v>89</v>
      </c>
      <c r="AR29" s="58" t="s">
        <v>89</v>
      </c>
      <c r="AS29" s="59" t="s">
        <v>89</v>
      </c>
      <c r="AT29" s="58" t="s">
        <v>89</v>
      </c>
      <c r="AU29" s="59" t="s">
        <v>89</v>
      </c>
      <c r="AV29" s="58" t="s">
        <v>89</v>
      </c>
      <c r="AW29" s="59" t="s">
        <v>89</v>
      </c>
      <c r="AX29" s="58"/>
      <c r="AY29" s="112"/>
      <c r="AZ29" s="58"/>
      <c r="BA29" s="59"/>
      <c r="BB29" s="58" t="s">
        <v>89</v>
      </c>
      <c r="BC29" s="59" t="s">
        <v>89</v>
      </c>
      <c r="BD29" s="58" t="s">
        <v>89</v>
      </c>
      <c r="BE29" s="59" t="s">
        <v>89</v>
      </c>
      <c r="BF29" s="58" t="s">
        <v>89</v>
      </c>
      <c r="BG29" s="59" t="s">
        <v>89</v>
      </c>
      <c r="BH29" s="58" t="s">
        <v>89</v>
      </c>
      <c r="BI29" s="59" t="s">
        <v>89</v>
      </c>
      <c r="BJ29" s="58" t="s">
        <v>89</v>
      </c>
      <c r="BK29" s="59" t="s">
        <v>89</v>
      </c>
      <c r="BL29" s="22"/>
      <c r="BM29" s="168"/>
      <c r="BN29" s="215" t="s">
        <v>90</v>
      </c>
      <c r="BO29" s="187">
        <f>17*8</f>
        <v>136</v>
      </c>
      <c r="BP29" s="174"/>
      <c r="BQ29" s="7" t="s">
        <v>28</v>
      </c>
      <c r="BR29" s="70" t="s">
        <v>29</v>
      </c>
      <c r="BS29" s="6" t="s">
        <v>30</v>
      </c>
      <c r="BT29" s="5"/>
      <c r="BU29" s="107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">
      <c r="B30" s="315"/>
      <c r="C30" s="226" t="s">
        <v>91</v>
      </c>
      <c r="D30" s="24"/>
      <c r="E30" s="17"/>
      <c r="F30" s="22"/>
      <c r="G30" s="17"/>
      <c r="H30" s="22"/>
      <c r="I30" s="17"/>
      <c r="J30" s="22"/>
      <c r="K30" s="17"/>
      <c r="L30" s="22"/>
      <c r="M30" s="112"/>
      <c r="N30" s="58"/>
      <c r="O30" s="112"/>
      <c r="P30" s="113"/>
      <c r="Q30" s="112"/>
      <c r="R30" s="113"/>
      <c r="S30" s="59"/>
      <c r="T30" s="113"/>
      <c r="U30" s="59"/>
      <c r="V30" s="113"/>
      <c r="W30" s="59"/>
      <c r="X30" s="113"/>
      <c r="Y30" s="59"/>
      <c r="Z30" s="113"/>
      <c r="AA30" s="59"/>
      <c r="AB30" s="113"/>
      <c r="AC30" s="112"/>
      <c r="AD30" s="113"/>
      <c r="AE30" s="112"/>
      <c r="AF30" s="113"/>
      <c r="AG30" s="112"/>
      <c r="AH30" s="113"/>
      <c r="AI30" s="112"/>
      <c r="AJ30" s="113"/>
      <c r="AK30" s="112"/>
      <c r="AL30" s="113"/>
      <c r="AM30" s="112"/>
      <c r="AN30" s="113"/>
      <c r="AO30" s="112"/>
      <c r="AP30" s="113"/>
      <c r="AQ30" s="112"/>
      <c r="AR30" s="113"/>
      <c r="AS30" s="112"/>
      <c r="AT30" s="113"/>
      <c r="AU30" s="112"/>
      <c r="AV30" s="113"/>
      <c r="AW30" s="112"/>
      <c r="AX30" s="58"/>
      <c r="AY30" s="59"/>
      <c r="AZ30" s="113"/>
      <c r="BA30" s="112" t="s">
        <v>92</v>
      </c>
      <c r="BB30" s="113"/>
      <c r="BC30" s="112"/>
      <c r="BD30" s="113"/>
      <c r="BE30" s="112"/>
      <c r="BF30" s="113"/>
      <c r="BG30" s="112"/>
      <c r="BH30" s="113"/>
      <c r="BI30" s="112"/>
      <c r="BJ30" s="113"/>
      <c r="BK30" s="112"/>
      <c r="BL30" s="22"/>
      <c r="BM30" s="168"/>
      <c r="BN30" s="216"/>
      <c r="BO30" s="187">
        <v>8</v>
      </c>
      <c r="BP30" s="175"/>
      <c r="BQ30" s="7" t="s">
        <v>28</v>
      </c>
      <c r="BR30" s="90" t="s">
        <v>29</v>
      </c>
      <c r="BS30" s="6" t="s">
        <v>30</v>
      </c>
      <c r="BT30" s="5"/>
      <c r="BU30" s="107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62"/>
      <c r="CG30" s="162"/>
      <c r="CH30" s="162"/>
    </row>
    <row r="31" spans="2:86" ht="23.25" customHeight="1" x14ac:dyDescent="0.2">
      <c r="B31" s="315"/>
      <c r="C31" s="226" t="s">
        <v>93</v>
      </c>
      <c r="D31" s="24"/>
      <c r="E31" s="17"/>
      <c r="F31" s="22"/>
      <c r="G31" s="17"/>
      <c r="H31" s="22"/>
      <c r="I31" s="17"/>
      <c r="J31" s="22"/>
      <c r="K31" s="17"/>
      <c r="L31" s="22"/>
      <c r="M31" s="112"/>
      <c r="N31" s="58"/>
      <c r="O31" s="112"/>
      <c r="P31" s="113"/>
      <c r="Q31" s="112"/>
      <c r="R31" s="113"/>
      <c r="S31" s="59"/>
      <c r="T31" s="113"/>
      <c r="U31" s="59"/>
      <c r="V31" s="113"/>
      <c r="W31" s="59"/>
      <c r="X31" s="113"/>
      <c r="Y31" s="59"/>
      <c r="Z31" s="113"/>
      <c r="AA31" s="59"/>
      <c r="AB31" s="113"/>
      <c r="AC31" s="112"/>
      <c r="AD31" s="113" t="s">
        <v>89</v>
      </c>
      <c r="AE31" s="112" t="s">
        <v>89</v>
      </c>
      <c r="AF31" s="113" t="s">
        <v>89</v>
      </c>
      <c r="AG31" s="112" t="s">
        <v>89</v>
      </c>
      <c r="AH31" s="113" t="s">
        <v>89</v>
      </c>
      <c r="AI31" s="112" t="s">
        <v>89</v>
      </c>
      <c r="AJ31" s="113" t="s">
        <v>89</v>
      </c>
      <c r="AK31" s="112" t="s">
        <v>89</v>
      </c>
      <c r="AL31" s="113" t="s">
        <v>89</v>
      </c>
      <c r="AM31" s="112" t="s">
        <v>89</v>
      </c>
      <c r="AN31" s="113" t="s">
        <v>89</v>
      </c>
      <c r="AO31" s="112" t="s">
        <v>89</v>
      </c>
      <c r="AP31" s="113" t="s">
        <v>89</v>
      </c>
      <c r="AQ31" s="112" t="s">
        <v>89</v>
      </c>
      <c r="AR31" s="113" t="s">
        <v>89</v>
      </c>
      <c r="AS31" s="112" t="s">
        <v>89</v>
      </c>
      <c r="AT31" s="113" t="s">
        <v>89</v>
      </c>
      <c r="AU31" s="112" t="s">
        <v>89</v>
      </c>
      <c r="AV31" s="113"/>
      <c r="AW31" s="112"/>
      <c r="AX31" s="58"/>
      <c r="AY31" s="59"/>
      <c r="AZ31" s="113"/>
      <c r="BA31" s="112"/>
      <c r="BB31" s="113"/>
      <c r="BC31" s="112"/>
      <c r="BD31" s="113"/>
      <c r="BE31" s="112"/>
      <c r="BF31" s="113"/>
      <c r="BG31" s="112"/>
      <c r="BH31" s="113"/>
      <c r="BI31" s="112"/>
      <c r="BJ31" s="113"/>
      <c r="BK31" s="112"/>
      <c r="BL31" s="22"/>
      <c r="BM31" s="168"/>
      <c r="BN31" s="216"/>
      <c r="BO31" s="187">
        <f>9*12</f>
        <v>108</v>
      </c>
      <c r="BP31" s="175"/>
      <c r="BQ31" s="7" t="s">
        <v>28</v>
      </c>
      <c r="BR31" s="90" t="s">
        <v>29</v>
      </c>
      <c r="BS31" s="6" t="s">
        <v>30</v>
      </c>
      <c r="BT31" s="5"/>
      <c r="BU31" s="107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15"/>
      <c r="C32" s="278"/>
      <c r="D32" s="20"/>
      <c r="E32" s="17"/>
      <c r="F32" s="16"/>
      <c r="G32" s="17"/>
      <c r="H32" s="16"/>
      <c r="I32" s="251"/>
      <c r="J32" s="257"/>
      <c r="K32" s="251"/>
      <c r="L32" s="257"/>
      <c r="M32" s="251"/>
      <c r="N32" s="257"/>
      <c r="O32" s="251"/>
      <c r="P32" s="257"/>
      <c r="Q32" s="251"/>
      <c r="R32" s="257"/>
      <c r="S32" s="251"/>
      <c r="T32" s="257"/>
      <c r="U32" s="251"/>
      <c r="V32" s="257"/>
      <c r="W32" s="251"/>
      <c r="X32" s="257"/>
      <c r="Y32" s="251"/>
      <c r="Z32" s="257"/>
      <c r="AA32" s="251"/>
      <c r="AB32" s="257"/>
      <c r="AC32" s="251"/>
      <c r="AD32" s="257"/>
      <c r="AE32" s="251"/>
      <c r="AF32" s="253"/>
      <c r="AG32" s="252"/>
      <c r="AH32" s="253"/>
      <c r="AI32" s="252"/>
      <c r="AJ32" s="253"/>
      <c r="AK32" s="252"/>
      <c r="AL32" s="253"/>
      <c r="AM32" s="252"/>
      <c r="AN32" s="253"/>
      <c r="AO32" s="252"/>
      <c r="AP32" s="253"/>
      <c r="AQ32" s="252"/>
      <c r="AR32" s="253"/>
      <c r="AS32" s="252"/>
      <c r="AT32" s="257"/>
      <c r="AU32" s="251"/>
      <c r="AV32" s="257"/>
      <c r="AW32" s="251"/>
      <c r="AX32" s="257"/>
      <c r="AY32" s="251"/>
      <c r="AZ32" s="257"/>
      <c r="BA32" s="251"/>
      <c r="BB32" s="257"/>
      <c r="BC32" s="251"/>
      <c r="BD32" s="257"/>
      <c r="BE32" s="251"/>
      <c r="BF32" s="257"/>
      <c r="BG32" s="251"/>
      <c r="BH32" s="257"/>
      <c r="BI32" s="251"/>
      <c r="BJ32" s="257"/>
      <c r="BK32" s="251"/>
      <c r="BL32" s="22"/>
      <c r="BM32" s="168"/>
      <c r="BN32" s="215"/>
      <c r="BO32" s="279"/>
      <c r="BP32" s="175"/>
      <c r="BQ32" s="7" t="s">
        <v>28</v>
      </c>
      <c r="BR32" s="90" t="s">
        <v>29</v>
      </c>
      <c r="BS32" s="6" t="s">
        <v>30</v>
      </c>
      <c r="BT32" s="224"/>
      <c r="BU32" s="225"/>
      <c r="BV32" s="224"/>
      <c r="BW32" s="100"/>
      <c r="BX32" s="101"/>
      <c r="BY32" s="102"/>
      <c r="BZ32" s="101"/>
      <c r="CA32" s="102"/>
      <c r="CB32" s="101"/>
      <c r="CC32" s="102"/>
      <c r="CD32" s="103"/>
      <c r="CE32" s="61"/>
      <c r="CF32" s="162"/>
      <c r="CG32" s="162"/>
      <c r="CH32" s="162"/>
    </row>
    <row r="33" spans="2:86" ht="23.25" customHeight="1" x14ac:dyDescent="0.2">
      <c r="B33" s="315"/>
      <c r="C33" s="277"/>
      <c r="D33" s="24"/>
      <c r="E33" s="21"/>
      <c r="F33" s="22"/>
      <c r="G33" s="21"/>
      <c r="H33" s="22"/>
      <c r="I33" s="21"/>
      <c r="J33" s="22"/>
      <c r="K33" s="252"/>
      <c r="L33" s="253"/>
      <c r="M33" s="252"/>
      <c r="N33" s="253"/>
      <c r="O33" s="252"/>
      <c r="P33" s="253"/>
      <c r="Q33" s="252"/>
      <c r="R33" s="253"/>
      <c r="S33" s="252"/>
      <c r="T33" s="253"/>
      <c r="U33" s="252"/>
      <c r="V33" s="253"/>
      <c r="W33" s="252"/>
      <c r="X33" s="253"/>
      <c r="Y33" s="252"/>
      <c r="Z33" s="253"/>
      <c r="AA33" s="252"/>
      <c r="AB33" s="253"/>
      <c r="AC33" s="251"/>
      <c r="AD33" s="253"/>
      <c r="AE33" s="251"/>
      <c r="AF33" s="253"/>
      <c r="AG33" s="252"/>
      <c r="AH33" s="253"/>
      <c r="AI33" s="252"/>
      <c r="AJ33" s="253"/>
      <c r="AK33" s="252"/>
      <c r="AL33" s="253"/>
      <c r="AM33" s="252"/>
      <c r="AN33" s="253"/>
      <c r="AO33" s="252"/>
      <c r="AP33" s="253"/>
      <c r="AQ33" s="252"/>
      <c r="AR33" s="253"/>
      <c r="AS33" s="252"/>
      <c r="AT33" s="253"/>
      <c r="AU33" s="252"/>
      <c r="AV33" s="253"/>
      <c r="AW33" s="252"/>
      <c r="AX33" s="253"/>
      <c r="AY33" s="252"/>
      <c r="AZ33" s="253"/>
      <c r="BA33" s="252"/>
      <c r="BB33" s="253"/>
      <c r="BC33" s="252"/>
      <c r="BD33" s="253"/>
      <c r="BE33" s="252"/>
      <c r="BF33" s="253"/>
      <c r="BG33" s="252"/>
      <c r="BH33" s="253"/>
      <c r="BI33" s="252"/>
      <c r="BJ33" s="253"/>
      <c r="BK33" s="252"/>
      <c r="BL33" s="22"/>
      <c r="BM33" s="168"/>
      <c r="BN33" s="191"/>
      <c r="BO33" s="187"/>
      <c r="BP33" s="176"/>
      <c r="BQ33" s="7" t="s">
        <v>28</v>
      </c>
      <c r="BR33" s="91" t="s">
        <v>29</v>
      </c>
      <c r="BS33" s="6" t="s">
        <v>30</v>
      </c>
      <c r="BT33" s="5"/>
      <c r="BU33" s="107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62"/>
      <c r="CG33" s="162"/>
      <c r="CH33" s="162"/>
    </row>
    <row r="34" spans="2:86" ht="23.25" customHeight="1" x14ac:dyDescent="0.25">
      <c r="B34" s="315"/>
      <c r="C34" s="37"/>
      <c r="D34" s="35"/>
      <c r="E34" s="33"/>
      <c r="F34" s="32"/>
      <c r="G34" s="33"/>
      <c r="H34" s="32"/>
      <c r="I34" s="123"/>
      <c r="J34" s="122"/>
      <c r="K34" s="123"/>
      <c r="L34" s="32"/>
      <c r="M34" s="123"/>
      <c r="N34" s="122"/>
      <c r="O34" s="123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69"/>
      <c r="BN34" s="192"/>
      <c r="BO34" s="188"/>
      <c r="BP34" s="176"/>
      <c r="BQ34" s="7" t="s">
        <v>28</v>
      </c>
      <c r="BR34" s="91" t="s">
        <v>29</v>
      </c>
      <c r="BS34" s="6" t="s">
        <v>30</v>
      </c>
      <c r="BT34" s="5"/>
      <c r="BU34" s="107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15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69"/>
      <c r="BN35" s="192"/>
      <c r="BO35" s="188"/>
      <c r="BP35" s="176"/>
      <c r="BQ35" s="7" t="s">
        <v>28</v>
      </c>
      <c r="BR35" s="91" t="s">
        <v>29</v>
      </c>
      <c r="BS35" s="6" t="s">
        <v>30</v>
      </c>
      <c r="BT35" s="5"/>
      <c r="BU35" s="139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09"/>
      <c r="C36" s="141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70"/>
      <c r="BN36" s="193"/>
      <c r="BO36" s="189"/>
      <c r="BP36" s="177"/>
      <c r="BQ36" s="7" t="s">
        <v>28</v>
      </c>
      <c r="BR36" s="91" t="s">
        <v>29</v>
      </c>
      <c r="BS36" s="6" t="s">
        <v>30</v>
      </c>
      <c r="BT36" s="5"/>
      <c r="BU36" s="139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62"/>
      <c r="CG36" s="162"/>
      <c r="CH36" s="162"/>
    </row>
    <row r="37" spans="2:86" ht="23.25" customHeight="1" x14ac:dyDescent="0.25">
      <c r="B37" s="311" t="s">
        <v>6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67"/>
      <c r="BN37" s="194"/>
      <c r="BO37" s="19"/>
      <c r="BP37" s="42"/>
      <c r="BQ37" s="7" t="s">
        <v>28</v>
      </c>
      <c r="BR37" s="129" t="s">
        <v>29</v>
      </c>
      <c r="BS37" s="6" t="s">
        <v>30</v>
      </c>
      <c r="BT37" s="5"/>
      <c r="BU37" s="139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62"/>
      <c r="CG37" s="162"/>
      <c r="CH37" s="162"/>
    </row>
    <row r="38" spans="2:86" ht="23.25" customHeight="1" x14ac:dyDescent="0.25">
      <c r="B38" s="317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68"/>
      <c r="BN38" s="195"/>
      <c r="BO38" s="23"/>
      <c r="BP38" s="42"/>
      <c r="BQ38" s="95" t="s">
        <v>28</v>
      </c>
      <c r="BR38" s="129" t="s">
        <v>29</v>
      </c>
      <c r="BS38" s="6" t="s">
        <v>30</v>
      </c>
      <c r="BT38" s="5"/>
      <c r="BU38" s="139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62"/>
      <c r="CG38" s="162"/>
      <c r="CH38" s="162"/>
    </row>
    <row r="39" spans="2:86" ht="23.25" customHeight="1" thickBot="1" x14ac:dyDescent="0.25">
      <c r="B39" s="312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70"/>
      <c r="BN39" s="196"/>
      <c r="BO39" s="29"/>
      <c r="BP39" s="42"/>
      <c r="BQ39" s="7" t="s">
        <v>28</v>
      </c>
      <c r="BR39" s="129" t="s">
        <v>29</v>
      </c>
      <c r="BS39" s="6" t="s">
        <v>30</v>
      </c>
      <c r="BT39" s="5"/>
      <c r="BU39" s="139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62"/>
      <c r="CG39" s="162"/>
      <c r="CH39" s="162"/>
    </row>
    <row r="40" spans="2:86" ht="29.25" customHeight="1" thickBot="1" x14ac:dyDescent="0.3">
      <c r="B40" s="302" t="s">
        <v>71</v>
      </c>
      <c r="C40" s="303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  <c r="AM40" s="304"/>
      <c r="AN40" s="304"/>
      <c r="AO40" s="304"/>
      <c r="AP40" s="304"/>
      <c r="AQ40" s="304"/>
      <c r="AR40" s="304"/>
      <c r="AS40" s="304"/>
      <c r="AT40" s="304"/>
      <c r="AU40" s="304"/>
      <c r="AV40" s="304"/>
      <c r="AW40" s="304"/>
      <c r="AX40" s="304"/>
      <c r="AY40" s="304"/>
      <c r="AZ40" s="304"/>
      <c r="BA40" s="304"/>
      <c r="BB40" s="304"/>
      <c r="BC40" s="304"/>
      <c r="BD40" s="304"/>
      <c r="BE40" s="304"/>
      <c r="BF40" s="304"/>
      <c r="BG40" s="304"/>
      <c r="BH40" s="304"/>
      <c r="BI40" s="304"/>
      <c r="BJ40" s="304"/>
      <c r="BK40" s="304"/>
      <c r="BL40" s="304"/>
      <c r="BM40" s="304"/>
      <c r="BN40" s="304"/>
      <c r="BO40" s="36"/>
      <c r="BP40" s="42"/>
      <c r="BQ40" s="7" t="s">
        <v>28</v>
      </c>
      <c r="BR40" s="129" t="s">
        <v>29</v>
      </c>
      <c r="BS40" s="6" t="s">
        <v>30</v>
      </c>
      <c r="BT40" s="5"/>
      <c r="BU40" s="139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62"/>
      <c r="CG40" s="162"/>
      <c r="CH40" s="162"/>
    </row>
    <row r="41" spans="2:86" ht="26.25" customHeight="1" thickBot="1" x14ac:dyDescent="0.3">
      <c r="B41" s="308" t="str">
        <f>B3</f>
        <v>Сентябрь 2022                                                             АО "Чукотэнерго"</v>
      </c>
      <c r="C41" s="308" t="s">
        <v>17</v>
      </c>
      <c r="D41" s="293">
        <v>1</v>
      </c>
      <c r="E41" s="294"/>
      <c r="F41" s="293">
        <v>2</v>
      </c>
      <c r="G41" s="294"/>
      <c r="H41" s="293">
        <v>3</v>
      </c>
      <c r="I41" s="294"/>
      <c r="J41" s="293">
        <v>4</v>
      </c>
      <c r="K41" s="294"/>
      <c r="L41" s="293">
        <v>5</v>
      </c>
      <c r="M41" s="294"/>
      <c r="N41" s="293">
        <v>6</v>
      </c>
      <c r="O41" s="294"/>
      <c r="P41" s="293">
        <v>7</v>
      </c>
      <c r="Q41" s="294"/>
      <c r="R41" s="293">
        <v>8</v>
      </c>
      <c r="S41" s="294"/>
      <c r="T41" s="293">
        <v>9</v>
      </c>
      <c r="U41" s="294"/>
      <c r="V41" s="293">
        <v>10</v>
      </c>
      <c r="W41" s="294"/>
      <c r="X41" s="293">
        <v>11</v>
      </c>
      <c r="Y41" s="294"/>
      <c r="Z41" s="293">
        <v>12</v>
      </c>
      <c r="AA41" s="294"/>
      <c r="AB41" s="293">
        <v>13</v>
      </c>
      <c r="AC41" s="294"/>
      <c r="AD41" s="293">
        <v>14</v>
      </c>
      <c r="AE41" s="294"/>
      <c r="AF41" s="293">
        <v>15</v>
      </c>
      <c r="AG41" s="294"/>
      <c r="AH41" s="293">
        <v>16</v>
      </c>
      <c r="AI41" s="294"/>
      <c r="AJ41" s="293">
        <v>17</v>
      </c>
      <c r="AK41" s="294"/>
      <c r="AL41" s="293">
        <v>18</v>
      </c>
      <c r="AM41" s="294"/>
      <c r="AN41" s="293">
        <v>19</v>
      </c>
      <c r="AO41" s="294"/>
      <c r="AP41" s="293">
        <v>20</v>
      </c>
      <c r="AQ41" s="294"/>
      <c r="AR41" s="293">
        <v>21</v>
      </c>
      <c r="AS41" s="294"/>
      <c r="AT41" s="293">
        <v>22</v>
      </c>
      <c r="AU41" s="294"/>
      <c r="AV41" s="293">
        <v>23</v>
      </c>
      <c r="AW41" s="294"/>
      <c r="AX41" s="293">
        <v>24</v>
      </c>
      <c r="AY41" s="294"/>
      <c r="AZ41" s="293">
        <v>25</v>
      </c>
      <c r="BA41" s="294"/>
      <c r="BB41" s="293">
        <v>26</v>
      </c>
      <c r="BC41" s="294"/>
      <c r="BD41" s="293">
        <v>27</v>
      </c>
      <c r="BE41" s="294"/>
      <c r="BF41" s="293">
        <v>28</v>
      </c>
      <c r="BG41" s="294"/>
      <c r="BH41" s="293">
        <v>29</v>
      </c>
      <c r="BI41" s="294"/>
      <c r="BJ41" s="293">
        <v>30</v>
      </c>
      <c r="BK41" s="294"/>
      <c r="BL41" s="293">
        <v>31</v>
      </c>
      <c r="BM41" s="294"/>
      <c r="BN41" s="295" t="s">
        <v>0</v>
      </c>
      <c r="BO41" s="296"/>
      <c r="BP41" s="42"/>
      <c r="BQ41" s="7" t="s">
        <v>28</v>
      </c>
      <c r="BR41" s="129" t="s">
        <v>29</v>
      </c>
      <c r="BS41" s="6" t="s">
        <v>30</v>
      </c>
      <c r="BT41" s="5"/>
      <c r="BU41" s="139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62"/>
      <c r="CG41" s="162"/>
      <c r="CH41" s="162"/>
    </row>
    <row r="42" spans="2:86" ht="27.75" customHeight="1" thickBot="1" x14ac:dyDescent="0.3">
      <c r="B42" s="309"/>
      <c r="C42" s="309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10"/>
      <c r="BO42" s="297"/>
      <c r="BP42" s="42"/>
      <c r="BQ42" s="7" t="s">
        <v>28</v>
      </c>
      <c r="BR42" s="129" t="s">
        <v>29</v>
      </c>
      <c r="BS42" s="6" t="s">
        <v>30</v>
      </c>
      <c r="BT42" s="5"/>
      <c r="BU42" s="107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62"/>
      <c r="CG42" s="162"/>
      <c r="CH42" s="162"/>
    </row>
    <row r="43" spans="2:86" ht="22.5" customHeight="1" x14ac:dyDescent="0.25">
      <c r="B43" s="305" t="s">
        <v>16</v>
      </c>
      <c r="C43" s="260"/>
      <c r="D43" s="217"/>
      <c r="E43" s="218"/>
      <c r="F43" s="12"/>
      <c r="G43" s="11"/>
      <c r="H43" s="12"/>
      <c r="I43" s="11"/>
      <c r="J43" s="12"/>
      <c r="K43" s="11"/>
      <c r="L43" s="12"/>
      <c r="M43" s="218"/>
      <c r="N43" s="12"/>
      <c r="O43" s="11"/>
      <c r="P43" s="12"/>
      <c r="Q43" s="11"/>
      <c r="R43" s="12"/>
      <c r="S43" s="11"/>
      <c r="T43" s="12"/>
      <c r="U43" s="11"/>
      <c r="V43" s="12"/>
      <c r="W43" s="11"/>
      <c r="X43" s="249"/>
      <c r="Y43" s="236"/>
      <c r="Z43" s="249"/>
      <c r="AA43" s="236"/>
      <c r="AB43" s="249"/>
      <c r="AC43" s="236"/>
      <c r="AD43" s="249"/>
      <c r="AE43" s="236"/>
      <c r="AF43" s="12"/>
      <c r="AG43" s="11"/>
      <c r="AH43" s="12"/>
      <c r="AI43" s="11"/>
      <c r="AJ43" s="12"/>
      <c r="AK43" s="11"/>
      <c r="AL43" s="12"/>
      <c r="AM43" s="11"/>
      <c r="AN43" s="12"/>
      <c r="AO43" s="11"/>
      <c r="AP43" s="12"/>
      <c r="AQ43" s="11"/>
      <c r="AR43" s="12"/>
      <c r="AS43" s="11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249"/>
      <c r="BG43" s="236"/>
      <c r="BH43" s="249"/>
      <c r="BI43" s="236"/>
      <c r="BJ43" s="12"/>
      <c r="BK43" s="11"/>
      <c r="BL43" s="12"/>
      <c r="BM43" s="167"/>
      <c r="BN43" s="210"/>
      <c r="BO43" s="227"/>
      <c r="BP43" s="178"/>
      <c r="BQ43" s="7" t="s">
        <v>28</v>
      </c>
      <c r="BR43" s="129" t="s">
        <v>29</v>
      </c>
      <c r="BS43" s="6" t="s">
        <v>30</v>
      </c>
      <c r="BT43" s="5"/>
      <c r="BU43" s="107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62"/>
      <c r="CG43" s="162"/>
      <c r="CH43" s="162"/>
    </row>
    <row r="44" spans="2:86" ht="25.5" customHeight="1" x14ac:dyDescent="0.2">
      <c r="B44" s="306"/>
      <c r="C44" s="261"/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17"/>
      <c r="P44" s="94"/>
      <c r="Q44" s="67"/>
      <c r="R44" s="94"/>
      <c r="S44" s="67"/>
      <c r="T44" s="16"/>
      <c r="U44" s="17"/>
      <c r="V44" s="16"/>
      <c r="W44" s="17"/>
      <c r="X44" s="257"/>
      <c r="Y44" s="251"/>
      <c r="Z44" s="257"/>
      <c r="AA44" s="251"/>
      <c r="AB44" s="257"/>
      <c r="AC44" s="251"/>
      <c r="AD44" s="257"/>
      <c r="AE44" s="251"/>
      <c r="AF44" s="16"/>
      <c r="AG44" s="17"/>
      <c r="AH44" s="94"/>
      <c r="AI44" s="67"/>
      <c r="AJ44" s="94"/>
      <c r="AK44" s="67"/>
      <c r="AL44" s="94"/>
      <c r="AM44" s="67"/>
      <c r="AN44" s="94"/>
      <c r="AO44" s="67"/>
      <c r="AP44" s="94"/>
      <c r="AQ44" s="67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212"/>
      <c r="BN44" s="184"/>
      <c r="BO44" s="228"/>
      <c r="BP44" s="178"/>
      <c r="BQ44" s="7" t="s">
        <v>28</v>
      </c>
      <c r="BR44" s="129" t="s">
        <v>29</v>
      </c>
      <c r="BS44" s="6" t="s">
        <v>30</v>
      </c>
      <c r="BT44" s="93"/>
      <c r="BU44" s="107"/>
      <c r="BV44" s="93"/>
      <c r="BW44" s="100"/>
      <c r="BX44" s="104"/>
      <c r="BY44" s="105"/>
      <c r="BZ44" s="104"/>
      <c r="CA44" s="105"/>
      <c r="CB44" s="104"/>
      <c r="CC44" s="105"/>
      <c r="CD44" s="128"/>
      <c r="CE44" s="62"/>
    </row>
    <row r="45" spans="2:86" ht="22.5" customHeight="1" x14ac:dyDescent="0.2">
      <c r="B45" s="306"/>
      <c r="C45" s="261"/>
      <c r="D45" s="18"/>
      <c r="E45" s="38"/>
      <c r="F45" s="16"/>
      <c r="G45" s="17"/>
      <c r="H45" s="16"/>
      <c r="I45" s="17"/>
      <c r="J45" s="16"/>
      <c r="K45" s="17"/>
      <c r="L45" s="16"/>
      <c r="M45" s="17"/>
      <c r="N45" s="22"/>
      <c r="O45" s="21"/>
      <c r="P45" s="22"/>
      <c r="Q45" s="21"/>
      <c r="R45" s="22"/>
      <c r="S45" s="21"/>
      <c r="T45" s="22"/>
      <c r="U45" s="21"/>
      <c r="V45" s="22"/>
      <c r="W45" s="21"/>
      <c r="X45" s="16"/>
      <c r="Y45" s="17"/>
      <c r="Z45" s="16"/>
      <c r="AA45" s="17"/>
      <c r="AB45" s="22"/>
      <c r="AC45" s="21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53"/>
      <c r="AO45" s="252"/>
      <c r="AP45" s="253"/>
      <c r="AQ45" s="252"/>
      <c r="AR45" s="253"/>
      <c r="AS45" s="252"/>
      <c r="AT45" s="253"/>
      <c r="AU45" s="252"/>
      <c r="AV45" s="22"/>
      <c r="AW45" s="21"/>
      <c r="AX45" s="16"/>
      <c r="AY45" s="17"/>
      <c r="AZ45" s="22"/>
      <c r="BA45" s="21"/>
      <c r="BB45" s="22"/>
      <c r="BC45" s="21"/>
      <c r="BD45" s="16"/>
      <c r="BE45" s="17"/>
      <c r="BF45" s="16"/>
      <c r="BG45" s="17"/>
      <c r="BH45" s="16"/>
      <c r="BI45" s="17"/>
      <c r="BJ45" s="16"/>
      <c r="BK45" s="17"/>
      <c r="BL45" s="16"/>
      <c r="BM45" s="212"/>
      <c r="BN45" s="184"/>
      <c r="BO45" s="228"/>
      <c r="BP45" s="178"/>
      <c r="BQ45" s="7" t="s">
        <v>28</v>
      </c>
      <c r="BR45" s="129" t="s">
        <v>29</v>
      </c>
      <c r="BS45" s="6" t="s">
        <v>30</v>
      </c>
      <c r="BT45" s="93"/>
      <c r="BU45" s="107"/>
      <c r="BV45" s="93"/>
      <c r="BW45" s="100"/>
      <c r="BX45" s="104"/>
      <c r="BY45" s="105"/>
      <c r="BZ45" s="104"/>
      <c r="CA45" s="105"/>
      <c r="CB45" s="104"/>
      <c r="CC45" s="105"/>
      <c r="CD45" s="128"/>
      <c r="CE45" s="62"/>
    </row>
    <row r="46" spans="2:86" ht="22.5" customHeight="1" x14ac:dyDescent="0.25">
      <c r="B46" s="306"/>
      <c r="C46" s="262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6"/>
      <c r="W46" s="17"/>
      <c r="X46" s="16"/>
      <c r="Y46" s="17"/>
      <c r="Z46" s="16"/>
      <c r="AA46" s="17"/>
      <c r="AB46" s="22"/>
      <c r="AC46" s="21"/>
      <c r="AD46" s="22"/>
      <c r="AE46" s="21"/>
      <c r="AF46" s="22"/>
      <c r="AG46" s="21"/>
      <c r="AH46" s="22"/>
      <c r="AI46" s="21"/>
      <c r="AJ46" s="22"/>
      <c r="AK46" s="21"/>
      <c r="AL46" s="16"/>
      <c r="AM46" s="17"/>
      <c r="AN46" s="16"/>
      <c r="AO46" s="17"/>
      <c r="AP46" s="22"/>
      <c r="AQ46" s="21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257"/>
      <c r="BE46" s="251"/>
      <c r="BF46" s="257"/>
      <c r="BG46" s="251"/>
      <c r="BH46" s="257"/>
      <c r="BI46" s="251"/>
      <c r="BJ46" s="257"/>
      <c r="BK46" s="251"/>
      <c r="BL46" s="16"/>
      <c r="BM46" s="212"/>
      <c r="BN46" s="184"/>
      <c r="BO46" s="142"/>
      <c r="BP46" s="178"/>
      <c r="BQ46" s="7" t="s">
        <v>28</v>
      </c>
      <c r="BR46" s="129" t="s">
        <v>29</v>
      </c>
      <c r="BS46" s="6" t="s">
        <v>30</v>
      </c>
      <c r="BT46" s="93"/>
      <c r="BU46" s="107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06"/>
      <c r="C47" s="26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57"/>
      <c r="BA47" s="251"/>
      <c r="BB47" s="257"/>
      <c r="BC47" s="251"/>
      <c r="BD47" s="257"/>
      <c r="BE47" s="251"/>
      <c r="BF47" s="257"/>
      <c r="BG47" s="251"/>
      <c r="BH47" s="257"/>
      <c r="BI47" s="251"/>
      <c r="BJ47" s="257"/>
      <c r="BK47" s="251"/>
      <c r="BL47" s="257"/>
      <c r="BM47" s="258"/>
      <c r="BN47" s="259"/>
      <c r="BO47" s="228"/>
      <c r="BP47" s="178"/>
      <c r="BQ47" s="7" t="s">
        <v>28</v>
      </c>
      <c r="BR47" s="129" t="s">
        <v>29</v>
      </c>
      <c r="BS47" s="6" t="s">
        <v>30</v>
      </c>
      <c r="BT47" s="60"/>
      <c r="BU47" s="139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06"/>
      <c r="C48" s="262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12"/>
      <c r="BN48" s="238"/>
      <c r="BO48" s="239"/>
      <c r="BP48" s="42"/>
      <c r="BQ48" s="7" t="s">
        <v>28</v>
      </c>
      <c r="BR48" s="129" t="s">
        <v>29</v>
      </c>
      <c r="BS48" s="6" t="s">
        <v>30</v>
      </c>
      <c r="BT48" s="93"/>
      <c r="BU48" s="107"/>
      <c r="BV48" s="93"/>
      <c r="BW48" s="100"/>
      <c r="BX48" s="104"/>
      <c r="BY48" s="105"/>
      <c r="BZ48" s="104"/>
      <c r="CA48" s="105"/>
      <c r="CB48" s="104"/>
      <c r="CC48" s="105"/>
      <c r="CD48" s="128"/>
      <c r="CE48" s="62"/>
    </row>
    <row r="49" spans="2:99" ht="22.5" customHeight="1" x14ac:dyDescent="0.2">
      <c r="B49" s="306"/>
      <c r="C49" s="263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68"/>
      <c r="BN49" s="211"/>
      <c r="BO49" s="142"/>
      <c r="BP49" s="42"/>
      <c r="BQ49" s="7" t="s">
        <v>28</v>
      </c>
      <c r="BR49" s="129" t="s">
        <v>29</v>
      </c>
      <c r="BS49" s="6" t="s">
        <v>30</v>
      </c>
      <c r="BT49" s="93"/>
      <c r="BU49" s="107"/>
      <c r="BV49" s="93"/>
      <c r="BW49" s="100"/>
      <c r="BX49" s="104"/>
      <c r="BY49" s="105"/>
      <c r="BZ49" s="104"/>
      <c r="CA49" s="105"/>
      <c r="CB49" s="104"/>
      <c r="CC49" s="105"/>
      <c r="CD49" s="128"/>
      <c r="CE49" s="62"/>
    </row>
    <row r="50" spans="2:99" ht="22.5" customHeight="1" x14ac:dyDescent="0.25">
      <c r="B50" s="306"/>
      <c r="C50" s="263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68"/>
      <c r="BN50" s="211"/>
      <c r="BO50" s="142"/>
      <c r="BP50" s="42"/>
      <c r="BQ50" s="7" t="s">
        <v>28</v>
      </c>
      <c r="BR50" s="129" t="s">
        <v>29</v>
      </c>
      <c r="BS50" s="6" t="s">
        <v>30</v>
      </c>
      <c r="BT50" s="93"/>
      <c r="BU50" s="107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07"/>
      <c r="C51" s="264"/>
      <c r="D51" s="164"/>
      <c r="E51" s="154"/>
      <c r="F51" s="27"/>
      <c r="G51" s="26"/>
      <c r="H51" s="27"/>
      <c r="I51" s="26"/>
      <c r="J51" s="151"/>
      <c r="K51" s="150"/>
      <c r="L51" s="151"/>
      <c r="M51" s="150"/>
      <c r="N51" s="151"/>
      <c r="O51" s="150"/>
      <c r="P51" s="151"/>
      <c r="Q51" s="150"/>
      <c r="R51" s="27"/>
      <c r="S51" s="26"/>
      <c r="T51" s="119"/>
      <c r="U51" s="118"/>
      <c r="V51" s="27"/>
      <c r="W51" s="26"/>
      <c r="X51" s="119"/>
      <c r="Y51" s="118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9"/>
      <c r="AQ51" s="118"/>
      <c r="AR51" s="151"/>
      <c r="AS51" s="150"/>
      <c r="AT51" s="119"/>
      <c r="AU51" s="118"/>
      <c r="AV51" s="119"/>
      <c r="AW51" s="118"/>
      <c r="AX51" s="119"/>
      <c r="AY51" s="118"/>
      <c r="AZ51" s="119"/>
      <c r="BA51" s="118"/>
      <c r="BB51" s="151"/>
      <c r="BC51" s="150"/>
      <c r="BD51" s="151"/>
      <c r="BE51" s="150"/>
      <c r="BF51" s="151"/>
      <c r="BG51" s="150"/>
      <c r="BH51" s="151"/>
      <c r="BI51" s="150"/>
      <c r="BJ51" s="151"/>
      <c r="BK51" s="150"/>
      <c r="BL51" s="151"/>
      <c r="BM51" s="170"/>
      <c r="BN51" s="211"/>
      <c r="BO51" s="138"/>
      <c r="BP51" s="42"/>
      <c r="BQ51" s="7" t="s">
        <v>28</v>
      </c>
      <c r="BR51" s="129" t="s">
        <v>29</v>
      </c>
      <c r="BS51" s="6" t="s">
        <v>30</v>
      </c>
      <c r="BT51" s="5"/>
      <c r="BU51" s="107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05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85"/>
      <c r="BO52" s="30"/>
      <c r="BP52" s="42"/>
      <c r="BQ52" s="7" t="s">
        <v>28</v>
      </c>
      <c r="BR52" s="129" t="s">
        <v>29</v>
      </c>
      <c r="BS52" s="6" t="s">
        <v>30</v>
      </c>
      <c r="BT52" s="5"/>
      <c r="BU52" s="107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62"/>
      <c r="CG52" s="162"/>
      <c r="CH52" s="162"/>
      <c r="CI52" s="42"/>
    </row>
    <row r="53" spans="2:99" ht="22.5" customHeight="1" thickBot="1" x14ac:dyDescent="0.3">
      <c r="B53" s="307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86"/>
      <c r="BO53" s="28"/>
      <c r="BP53" s="42"/>
      <c r="BQ53" s="7" t="s">
        <v>28</v>
      </c>
      <c r="BR53" s="129" t="s">
        <v>29</v>
      </c>
      <c r="BS53" s="6" t="s">
        <v>30</v>
      </c>
      <c r="BT53" s="5"/>
      <c r="BU53" s="107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62"/>
      <c r="CG53" s="162"/>
      <c r="CH53" s="162"/>
      <c r="CI53" s="53"/>
    </row>
    <row r="54" spans="2:99" ht="27" customHeight="1" thickBot="1" x14ac:dyDescent="0.3">
      <c r="B54" s="318" t="s">
        <v>72</v>
      </c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4"/>
      <c r="AM54" s="304"/>
      <c r="AN54" s="304"/>
      <c r="AO54" s="304"/>
      <c r="AP54" s="304"/>
      <c r="AQ54" s="304"/>
      <c r="AR54" s="304"/>
      <c r="AS54" s="304"/>
      <c r="AT54" s="304"/>
      <c r="AU54" s="304"/>
      <c r="AV54" s="304"/>
      <c r="AW54" s="304"/>
      <c r="AX54" s="304"/>
      <c r="AY54" s="304"/>
      <c r="AZ54" s="304"/>
      <c r="BA54" s="304"/>
      <c r="BB54" s="304"/>
      <c r="BC54" s="304"/>
      <c r="BD54" s="304"/>
      <c r="BE54" s="304"/>
      <c r="BF54" s="304"/>
      <c r="BG54" s="304"/>
      <c r="BH54" s="304"/>
      <c r="BI54" s="304"/>
      <c r="BJ54" s="304"/>
      <c r="BK54" s="304"/>
      <c r="BL54" s="304"/>
      <c r="BM54" s="304"/>
      <c r="BN54" s="304"/>
      <c r="BO54" s="36"/>
      <c r="BP54" s="42"/>
      <c r="BQ54" s="7" t="s">
        <v>28</v>
      </c>
      <c r="BR54" s="129" t="s">
        <v>29</v>
      </c>
      <c r="BS54" s="6" t="s">
        <v>30</v>
      </c>
      <c r="BT54" s="5"/>
      <c r="BU54" s="107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62"/>
      <c r="CG54" s="162"/>
      <c r="CH54" s="162"/>
      <c r="CI54" s="53"/>
    </row>
    <row r="55" spans="2:99" ht="20.25" customHeight="1" thickBot="1" x14ac:dyDescent="0.25">
      <c r="B55" s="311" t="str">
        <f>B3</f>
        <v>Сентябрь 2022                                                             АО "Чукотэнерго"</v>
      </c>
      <c r="C55" s="308" t="s">
        <v>17</v>
      </c>
      <c r="D55" s="295">
        <v>1</v>
      </c>
      <c r="E55" s="292"/>
      <c r="F55" s="291">
        <v>2</v>
      </c>
      <c r="G55" s="292"/>
      <c r="H55" s="291">
        <v>3</v>
      </c>
      <c r="I55" s="292"/>
      <c r="J55" s="291">
        <v>4</v>
      </c>
      <c r="K55" s="292"/>
      <c r="L55" s="291">
        <v>5</v>
      </c>
      <c r="M55" s="292"/>
      <c r="N55" s="291">
        <v>6</v>
      </c>
      <c r="O55" s="292"/>
      <c r="P55" s="291">
        <v>7</v>
      </c>
      <c r="Q55" s="292"/>
      <c r="R55" s="291">
        <v>8</v>
      </c>
      <c r="S55" s="292"/>
      <c r="T55" s="291">
        <v>9</v>
      </c>
      <c r="U55" s="292"/>
      <c r="V55" s="291">
        <v>10</v>
      </c>
      <c r="W55" s="292"/>
      <c r="X55" s="291">
        <v>11</v>
      </c>
      <c r="Y55" s="292"/>
      <c r="Z55" s="291">
        <v>12</v>
      </c>
      <c r="AA55" s="292"/>
      <c r="AB55" s="291">
        <v>13</v>
      </c>
      <c r="AC55" s="292"/>
      <c r="AD55" s="291">
        <v>14</v>
      </c>
      <c r="AE55" s="292"/>
      <c r="AF55" s="291">
        <v>15</v>
      </c>
      <c r="AG55" s="292"/>
      <c r="AH55" s="291">
        <v>16</v>
      </c>
      <c r="AI55" s="292"/>
      <c r="AJ55" s="291">
        <v>17</v>
      </c>
      <c r="AK55" s="292"/>
      <c r="AL55" s="291">
        <v>18</v>
      </c>
      <c r="AM55" s="292"/>
      <c r="AN55" s="291">
        <v>19</v>
      </c>
      <c r="AO55" s="292"/>
      <c r="AP55" s="291">
        <v>20</v>
      </c>
      <c r="AQ55" s="292"/>
      <c r="AR55" s="291">
        <v>21</v>
      </c>
      <c r="AS55" s="292"/>
      <c r="AT55" s="291">
        <v>22</v>
      </c>
      <c r="AU55" s="292"/>
      <c r="AV55" s="291">
        <v>23</v>
      </c>
      <c r="AW55" s="292"/>
      <c r="AX55" s="291">
        <v>24</v>
      </c>
      <c r="AY55" s="292"/>
      <c r="AZ55" s="291">
        <v>25</v>
      </c>
      <c r="BA55" s="292"/>
      <c r="BB55" s="291">
        <v>26</v>
      </c>
      <c r="BC55" s="292"/>
      <c r="BD55" s="291">
        <v>27</v>
      </c>
      <c r="BE55" s="292"/>
      <c r="BF55" s="291">
        <v>28</v>
      </c>
      <c r="BG55" s="292"/>
      <c r="BH55" s="291">
        <v>29</v>
      </c>
      <c r="BI55" s="292"/>
      <c r="BJ55" s="293">
        <v>30</v>
      </c>
      <c r="BK55" s="294"/>
      <c r="BL55" s="291">
        <v>31</v>
      </c>
      <c r="BM55" s="295"/>
      <c r="BN55" s="291" t="s">
        <v>0</v>
      </c>
      <c r="BO55" s="298" t="s">
        <v>1</v>
      </c>
      <c r="BP55" s="42"/>
      <c r="BQ55" s="7" t="s">
        <v>28</v>
      </c>
      <c r="BR55" s="129" t="s">
        <v>29</v>
      </c>
      <c r="BS55" s="6" t="s">
        <v>30</v>
      </c>
      <c r="BT55" s="93"/>
      <c r="BU55" s="130"/>
      <c r="BV55" s="93"/>
      <c r="BW55" s="127"/>
      <c r="BX55" s="104"/>
      <c r="BY55" s="105"/>
      <c r="BZ55" s="104"/>
      <c r="CA55" s="105"/>
      <c r="CB55" s="104"/>
      <c r="CC55" s="105"/>
      <c r="CD55" s="128"/>
      <c r="CE55" s="63"/>
      <c r="CF55" s="162"/>
      <c r="CG55" s="162"/>
      <c r="CH55" s="162"/>
      <c r="CI55" s="53"/>
    </row>
    <row r="56" spans="2:99" ht="20.25" customHeight="1" thickBot="1" x14ac:dyDescent="0.25">
      <c r="B56" s="312"/>
      <c r="C56" s="315"/>
      <c r="D56" s="96" t="s">
        <v>2</v>
      </c>
      <c r="E56" s="54" t="s">
        <v>3</v>
      </c>
      <c r="F56" s="281" t="s">
        <v>2</v>
      </c>
      <c r="G56" s="54" t="s">
        <v>3</v>
      </c>
      <c r="H56" s="281" t="s">
        <v>2</v>
      </c>
      <c r="I56" s="54" t="s">
        <v>3</v>
      </c>
      <c r="J56" s="281" t="s">
        <v>2</v>
      </c>
      <c r="K56" s="54" t="s">
        <v>3</v>
      </c>
      <c r="L56" s="281" t="s">
        <v>2</v>
      </c>
      <c r="M56" s="54" t="s">
        <v>3</v>
      </c>
      <c r="N56" s="281" t="s">
        <v>2</v>
      </c>
      <c r="O56" s="54" t="s">
        <v>3</v>
      </c>
      <c r="P56" s="281" t="s">
        <v>2</v>
      </c>
      <c r="Q56" s="54" t="s">
        <v>3</v>
      </c>
      <c r="R56" s="281" t="s">
        <v>2</v>
      </c>
      <c r="S56" s="54" t="s">
        <v>3</v>
      </c>
      <c r="T56" s="281" t="s">
        <v>2</v>
      </c>
      <c r="U56" s="54" t="s">
        <v>3</v>
      </c>
      <c r="V56" s="281" t="s">
        <v>2</v>
      </c>
      <c r="W56" s="54" t="s">
        <v>3</v>
      </c>
      <c r="X56" s="281" t="s">
        <v>2</v>
      </c>
      <c r="Y56" s="54" t="s">
        <v>3</v>
      </c>
      <c r="Z56" s="281" t="s">
        <v>2</v>
      </c>
      <c r="AA56" s="54" t="s">
        <v>3</v>
      </c>
      <c r="AB56" s="281" t="s">
        <v>2</v>
      </c>
      <c r="AC56" s="54" t="s">
        <v>3</v>
      </c>
      <c r="AD56" s="281" t="s">
        <v>2</v>
      </c>
      <c r="AE56" s="54" t="s">
        <v>3</v>
      </c>
      <c r="AF56" s="281" t="s">
        <v>2</v>
      </c>
      <c r="AG56" s="54" t="s">
        <v>3</v>
      </c>
      <c r="AH56" s="281" t="s">
        <v>2</v>
      </c>
      <c r="AI56" s="54" t="s">
        <v>3</v>
      </c>
      <c r="AJ56" s="281" t="s">
        <v>2</v>
      </c>
      <c r="AK56" s="54" t="s">
        <v>3</v>
      </c>
      <c r="AL56" s="281" t="s">
        <v>2</v>
      </c>
      <c r="AM56" s="54" t="s">
        <v>3</v>
      </c>
      <c r="AN56" s="281" t="s">
        <v>2</v>
      </c>
      <c r="AO56" s="54" t="s">
        <v>3</v>
      </c>
      <c r="AP56" s="281" t="s">
        <v>2</v>
      </c>
      <c r="AQ56" s="54" t="s">
        <v>3</v>
      </c>
      <c r="AR56" s="281" t="s">
        <v>2</v>
      </c>
      <c r="AS56" s="54" t="s">
        <v>3</v>
      </c>
      <c r="AT56" s="281" t="s">
        <v>2</v>
      </c>
      <c r="AU56" s="54" t="s">
        <v>3</v>
      </c>
      <c r="AV56" s="281" t="s">
        <v>2</v>
      </c>
      <c r="AW56" s="54" t="s">
        <v>3</v>
      </c>
      <c r="AX56" s="281" t="s">
        <v>2</v>
      </c>
      <c r="AY56" s="54" t="s">
        <v>3</v>
      </c>
      <c r="AZ56" s="281" t="s">
        <v>2</v>
      </c>
      <c r="BA56" s="54" t="s">
        <v>3</v>
      </c>
      <c r="BB56" s="281" t="s">
        <v>2</v>
      </c>
      <c r="BC56" s="54" t="s">
        <v>3</v>
      </c>
      <c r="BD56" s="281" t="s">
        <v>2</v>
      </c>
      <c r="BE56" s="54" t="s">
        <v>3</v>
      </c>
      <c r="BF56" s="281" t="s">
        <v>2</v>
      </c>
      <c r="BG56" s="54" t="s">
        <v>3</v>
      </c>
      <c r="BH56" s="281" t="s">
        <v>2</v>
      </c>
      <c r="BI56" s="54" t="s">
        <v>3</v>
      </c>
      <c r="BJ56" s="281" t="s">
        <v>2</v>
      </c>
      <c r="BK56" s="54" t="s">
        <v>3</v>
      </c>
      <c r="BL56" s="281" t="s">
        <v>2</v>
      </c>
      <c r="BM56" s="284" t="s">
        <v>3</v>
      </c>
      <c r="BN56" s="300"/>
      <c r="BO56" s="299"/>
      <c r="BP56" s="42"/>
      <c r="BQ56" s="7" t="s">
        <v>28</v>
      </c>
      <c r="BR56" s="129" t="s">
        <v>29</v>
      </c>
      <c r="BS56" s="6" t="s">
        <v>30</v>
      </c>
      <c r="BT56" s="93"/>
      <c r="BU56" s="130"/>
      <c r="BV56" s="93"/>
      <c r="BW56" s="127"/>
      <c r="BX56" s="104"/>
      <c r="BY56" s="105"/>
      <c r="BZ56" s="104"/>
      <c r="CA56" s="105"/>
      <c r="CB56" s="104"/>
      <c r="CC56" s="105"/>
      <c r="CD56" s="128"/>
      <c r="CE56" s="63"/>
      <c r="CF56" s="162"/>
      <c r="CG56" s="162"/>
      <c r="CH56" s="162"/>
    </row>
    <row r="57" spans="2:99" s="55" customFormat="1" ht="40.5" customHeight="1" x14ac:dyDescent="0.25">
      <c r="B57" s="291" t="s">
        <v>16</v>
      </c>
      <c r="C57" s="2" t="s">
        <v>94</v>
      </c>
      <c r="D57" s="18" t="s">
        <v>95</v>
      </c>
      <c r="E57" s="17" t="s">
        <v>95</v>
      </c>
      <c r="F57" s="16" t="s">
        <v>95</v>
      </c>
      <c r="G57" s="17" t="s">
        <v>95</v>
      </c>
      <c r="H57" s="16"/>
      <c r="I57" s="17"/>
      <c r="J57" s="16"/>
      <c r="K57" s="17"/>
      <c r="L57" s="16" t="s">
        <v>95</v>
      </c>
      <c r="M57" s="17" t="s">
        <v>95</v>
      </c>
      <c r="N57" s="16" t="s">
        <v>95</v>
      </c>
      <c r="O57" s="17" t="s">
        <v>95</v>
      </c>
      <c r="P57" s="16" t="s">
        <v>95</v>
      </c>
      <c r="Q57" s="17" t="s">
        <v>95</v>
      </c>
      <c r="R57" s="16" t="s">
        <v>95</v>
      </c>
      <c r="S57" s="17" t="s">
        <v>95</v>
      </c>
      <c r="T57" s="16" t="s">
        <v>95</v>
      </c>
      <c r="U57" s="17" t="s">
        <v>95</v>
      </c>
      <c r="V57" s="16"/>
      <c r="W57" s="17"/>
      <c r="X57" s="16"/>
      <c r="Y57" s="17"/>
      <c r="Z57" s="16" t="s">
        <v>95</v>
      </c>
      <c r="AA57" s="17" t="s">
        <v>95</v>
      </c>
      <c r="AB57" s="16" t="s">
        <v>95</v>
      </c>
      <c r="AC57" s="17" t="s">
        <v>95</v>
      </c>
      <c r="AD57" s="16" t="s">
        <v>95</v>
      </c>
      <c r="AE57" s="17" t="s">
        <v>95</v>
      </c>
      <c r="AF57" s="16" t="s">
        <v>95</v>
      </c>
      <c r="AG57" s="17" t="s">
        <v>95</v>
      </c>
      <c r="AH57" s="16" t="s">
        <v>95</v>
      </c>
      <c r="AI57" s="17" t="s">
        <v>95</v>
      </c>
      <c r="AJ57" s="16"/>
      <c r="AK57" s="17"/>
      <c r="AL57" s="16"/>
      <c r="AM57" s="17"/>
      <c r="AN57" s="16" t="s">
        <v>95</v>
      </c>
      <c r="AO57" s="17" t="s">
        <v>95</v>
      </c>
      <c r="AP57" s="16" t="s">
        <v>95</v>
      </c>
      <c r="AQ57" s="17" t="s">
        <v>95</v>
      </c>
      <c r="AR57" s="16" t="s">
        <v>95</v>
      </c>
      <c r="AS57" s="17" t="s">
        <v>95</v>
      </c>
      <c r="AT57" s="16" t="s">
        <v>95</v>
      </c>
      <c r="AU57" s="17" t="s">
        <v>95</v>
      </c>
      <c r="AV57" s="16" t="s">
        <v>95</v>
      </c>
      <c r="AW57" s="17" t="s">
        <v>95</v>
      </c>
      <c r="AX57" s="16"/>
      <c r="AY57" s="17"/>
      <c r="AZ57" s="16"/>
      <c r="BA57" s="17"/>
      <c r="BB57" s="16" t="s">
        <v>95</v>
      </c>
      <c r="BC57" s="17" t="s">
        <v>95</v>
      </c>
      <c r="BD57" s="16"/>
      <c r="BE57" s="17"/>
      <c r="BF57" s="16" t="s">
        <v>95</v>
      </c>
      <c r="BG57" s="17" t="s">
        <v>95</v>
      </c>
      <c r="BH57" s="16"/>
      <c r="BI57" s="17"/>
      <c r="BJ57" s="16"/>
      <c r="BK57" s="17"/>
      <c r="BL57" s="16"/>
      <c r="BM57" s="218"/>
      <c r="BN57" s="280"/>
      <c r="BO57" s="280">
        <f>19*8</f>
        <v>152</v>
      </c>
      <c r="BP57" s="178"/>
      <c r="BQ57" s="7" t="s">
        <v>28</v>
      </c>
      <c r="BR57" s="129" t="s">
        <v>29</v>
      </c>
      <c r="BS57" s="6" t="s">
        <v>30</v>
      </c>
      <c r="BT57" s="93"/>
      <c r="BU57" s="107"/>
      <c r="BV57" s="5"/>
      <c r="BW57" s="100"/>
      <c r="BX57" s="101"/>
      <c r="BY57" s="108"/>
      <c r="BZ57" s="101"/>
      <c r="CA57" s="108"/>
      <c r="CB57" s="101"/>
      <c r="CC57" s="108"/>
      <c r="CD57" s="103"/>
      <c r="CE57" s="63"/>
      <c r="CF57" s="162"/>
      <c r="CG57" s="162"/>
      <c r="CH57" s="162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60"/>
    </row>
    <row r="58" spans="2:99" s="161" customFormat="1" ht="23.25" customHeight="1" x14ac:dyDescent="0.25">
      <c r="B58" s="313"/>
      <c r="C58" s="2"/>
      <c r="D58" s="240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29"/>
      <c r="BO58" s="230"/>
      <c r="BP58" s="179"/>
      <c r="BQ58" s="7" t="s">
        <v>28</v>
      </c>
      <c r="BR58" s="129" t="s">
        <v>29</v>
      </c>
      <c r="BS58" s="6" t="s">
        <v>30</v>
      </c>
      <c r="BT58" s="93"/>
      <c r="BU58" s="133"/>
      <c r="BV58" s="146"/>
      <c r="BW58" s="147"/>
      <c r="BX58" s="148"/>
      <c r="BY58" s="149"/>
      <c r="BZ58" s="148"/>
      <c r="CA58" s="149"/>
      <c r="CB58" s="148"/>
      <c r="CC58" s="149"/>
      <c r="CD58" s="199"/>
      <c r="CE58" s="63"/>
      <c r="CF58" s="162"/>
      <c r="CG58" s="162"/>
      <c r="CH58" s="162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61" customFormat="1" ht="23.25" customHeight="1" x14ac:dyDescent="0.25">
      <c r="B59" s="313"/>
      <c r="C59" s="165"/>
      <c r="D59" s="24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3"/>
      <c r="BA59" s="112"/>
      <c r="BB59" s="113"/>
      <c r="BC59" s="112"/>
      <c r="BD59" s="113"/>
      <c r="BE59" s="112"/>
      <c r="BF59" s="113"/>
      <c r="BG59" s="112"/>
      <c r="BH59" s="113"/>
      <c r="BI59" s="112"/>
      <c r="BJ59" s="113"/>
      <c r="BK59" s="112"/>
      <c r="BL59" s="114"/>
      <c r="BM59" s="38"/>
      <c r="BN59" s="286"/>
      <c r="BO59" s="230"/>
      <c r="BP59" s="179"/>
      <c r="BQ59" s="7" t="s">
        <v>28</v>
      </c>
      <c r="BR59" s="129" t="s">
        <v>29</v>
      </c>
      <c r="BS59" s="6" t="s">
        <v>30</v>
      </c>
      <c r="BT59" s="93"/>
      <c r="BU59" s="133"/>
      <c r="BV59" s="146"/>
      <c r="BW59" s="147"/>
      <c r="BX59" s="148"/>
      <c r="BY59" s="149"/>
      <c r="BZ59" s="148"/>
      <c r="CA59" s="149"/>
      <c r="CB59" s="148"/>
      <c r="CC59" s="149"/>
      <c r="CD59" s="199"/>
      <c r="CE59" s="63"/>
      <c r="CF59" s="162"/>
      <c r="CG59" s="162"/>
      <c r="CH59" s="162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61" customFormat="1" ht="23.25" customHeight="1" x14ac:dyDescent="0.25">
      <c r="B60" s="313"/>
      <c r="C60" s="2"/>
      <c r="D60" s="24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3"/>
      <c r="BA60" s="112"/>
      <c r="BB60" s="113"/>
      <c r="BC60" s="112"/>
      <c r="BD60" s="113"/>
      <c r="BE60" s="112"/>
      <c r="BF60" s="113"/>
      <c r="BG60" s="112"/>
      <c r="BH60" s="113"/>
      <c r="BI60" s="112"/>
      <c r="BJ60" s="113"/>
      <c r="BK60" s="112"/>
      <c r="BL60" s="114"/>
      <c r="BM60" s="38"/>
      <c r="BN60" s="286"/>
      <c r="BO60" s="230"/>
      <c r="BP60" s="179"/>
      <c r="BQ60" s="7" t="s">
        <v>28</v>
      </c>
      <c r="BR60" s="129" t="s">
        <v>29</v>
      </c>
      <c r="BS60" s="6" t="s">
        <v>30</v>
      </c>
      <c r="BT60" s="93"/>
      <c r="BU60" s="133"/>
      <c r="BV60" s="146"/>
      <c r="BW60" s="147"/>
      <c r="BX60" s="148"/>
      <c r="BY60" s="149"/>
      <c r="BZ60" s="148"/>
      <c r="CA60" s="149"/>
      <c r="CB60" s="148"/>
      <c r="CC60" s="149"/>
      <c r="CD60" s="199"/>
      <c r="CE60" s="63"/>
      <c r="CF60" s="162"/>
      <c r="CG60" s="162"/>
      <c r="CH60" s="162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61" customFormat="1" ht="23.25" customHeight="1" x14ac:dyDescent="0.25">
      <c r="B61" s="313"/>
      <c r="C61" s="2"/>
      <c r="D61" s="24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43"/>
      <c r="BM61" s="163"/>
      <c r="BN61" s="229"/>
      <c r="BO61" s="230"/>
      <c r="BP61" s="179"/>
      <c r="BQ61" s="7" t="s">
        <v>28</v>
      </c>
      <c r="BR61" s="129" t="s">
        <v>29</v>
      </c>
      <c r="BS61" s="6" t="s">
        <v>30</v>
      </c>
      <c r="BT61" s="93"/>
      <c r="BU61" s="133"/>
      <c r="BV61" s="146"/>
      <c r="BW61" s="147"/>
      <c r="BX61" s="148"/>
      <c r="BY61" s="149"/>
      <c r="BZ61" s="148"/>
      <c r="CA61" s="149"/>
      <c r="CB61" s="148"/>
      <c r="CC61" s="149"/>
      <c r="CD61" s="199"/>
      <c r="CE61" s="63"/>
      <c r="CF61" s="162"/>
      <c r="CG61" s="162"/>
      <c r="CH61" s="162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45" customFormat="1" ht="23.25" customHeight="1" thickBot="1" x14ac:dyDescent="0.3">
      <c r="B62" s="314"/>
      <c r="C62" s="98"/>
      <c r="D62" s="242"/>
      <c r="E62" s="150"/>
      <c r="F62" s="151"/>
      <c r="G62" s="150"/>
      <c r="H62" s="151"/>
      <c r="I62" s="150"/>
      <c r="J62" s="151"/>
      <c r="K62" s="150"/>
      <c r="L62" s="151"/>
      <c r="M62" s="150"/>
      <c r="N62" s="151"/>
      <c r="O62" s="150"/>
      <c r="P62" s="152"/>
      <c r="Q62" s="153"/>
      <c r="R62" s="152"/>
      <c r="S62" s="153"/>
      <c r="T62" s="152"/>
      <c r="U62" s="153"/>
      <c r="V62" s="152"/>
      <c r="W62" s="153"/>
      <c r="X62" s="152"/>
      <c r="Y62" s="153"/>
      <c r="Z62" s="152"/>
      <c r="AA62" s="153"/>
      <c r="AB62" s="152"/>
      <c r="AC62" s="153"/>
      <c r="AD62" s="152"/>
      <c r="AE62" s="153"/>
      <c r="AF62" s="152"/>
      <c r="AG62" s="153"/>
      <c r="AH62" s="152"/>
      <c r="AI62" s="153"/>
      <c r="AJ62" s="152"/>
      <c r="AK62" s="153"/>
      <c r="AL62" s="152"/>
      <c r="AM62" s="153"/>
      <c r="AN62" s="152"/>
      <c r="AO62" s="153"/>
      <c r="AP62" s="151"/>
      <c r="AQ62" s="150"/>
      <c r="AR62" s="151"/>
      <c r="AS62" s="150"/>
      <c r="AT62" s="151"/>
      <c r="AU62" s="150"/>
      <c r="AV62" s="151"/>
      <c r="AW62" s="150"/>
      <c r="AX62" s="151"/>
      <c r="AY62" s="150"/>
      <c r="AZ62" s="152"/>
      <c r="BA62" s="153"/>
      <c r="BB62" s="152"/>
      <c r="BC62" s="153"/>
      <c r="BD62" s="151"/>
      <c r="BE62" s="150"/>
      <c r="BF62" s="151"/>
      <c r="BG62" s="150"/>
      <c r="BH62" s="151"/>
      <c r="BI62" s="150"/>
      <c r="BJ62" s="151"/>
      <c r="BK62" s="150"/>
      <c r="BL62" s="164"/>
      <c r="BM62" s="154"/>
      <c r="BN62" s="287"/>
      <c r="BO62" s="289"/>
      <c r="BP62" s="179"/>
      <c r="BQ62" s="7" t="s">
        <v>28</v>
      </c>
      <c r="BR62" s="129" t="s">
        <v>29</v>
      </c>
      <c r="BS62" s="6" t="s">
        <v>30</v>
      </c>
      <c r="BT62" s="93"/>
      <c r="BU62" s="133"/>
      <c r="BV62" s="146"/>
      <c r="BW62" s="147"/>
      <c r="BX62" s="148"/>
      <c r="BY62" s="149"/>
      <c r="BZ62" s="148"/>
      <c r="CA62" s="149"/>
      <c r="CB62" s="148"/>
      <c r="CC62" s="149"/>
      <c r="CD62" s="199"/>
      <c r="CE62" s="63"/>
      <c r="CF62" s="159"/>
      <c r="CG62" s="159"/>
      <c r="CH62" s="159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60"/>
    </row>
    <row r="63" spans="2:99" ht="26.25" customHeight="1" thickBot="1" x14ac:dyDescent="0.25">
      <c r="B63" s="282" t="s">
        <v>6</v>
      </c>
      <c r="C63" s="158"/>
      <c r="D63" s="283"/>
      <c r="E63" s="155"/>
      <c r="F63" s="156"/>
      <c r="G63" s="155"/>
      <c r="H63" s="156"/>
      <c r="I63" s="155"/>
      <c r="J63" s="156"/>
      <c r="K63" s="155"/>
      <c r="L63" s="156"/>
      <c r="M63" s="155"/>
      <c r="N63" s="156"/>
      <c r="O63" s="155"/>
      <c r="P63" s="156"/>
      <c r="Q63" s="155"/>
      <c r="R63" s="151"/>
      <c r="S63" s="150"/>
      <c r="T63" s="151"/>
      <c r="U63" s="150"/>
      <c r="V63" s="151"/>
      <c r="W63" s="150"/>
      <c r="X63" s="151"/>
      <c r="Y63" s="150"/>
      <c r="Z63" s="151"/>
      <c r="AA63" s="150"/>
      <c r="AB63" s="151"/>
      <c r="AC63" s="150"/>
      <c r="AD63" s="151"/>
      <c r="AE63" s="150"/>
      <c r="AF63" s="151"/>
      <c r="AG63" s="150"/>
      <c r="AH63" s="151"/>
      <c r="AI63" s="150"/>
      <c r="AJ63" s="151"/>
      <c r="AK63" s="150"/>
      <c r="AL63" s="151"/>
      <c r="AM63" s="150"/>
      <c r="AN63" s="151"/>
      <c r="AO63" s="150"/>
      <c r="AP63" s="151"/>
      <c r="AQ63" s="150"/>
      <c r="AR63" s="151"/>
      <c r="AS63" s="150"/>
      <c r="AT63" s="151"/>
      <c r="AU63" s="150"/>
      <c r="AV63" s="151"/>
      <c r="AW63" s="150"/>
      <c r="AX63" s="151"/>
      <c r="AY63" s="150"/>
      <c r="AZ63" s="151"/>
      <c r="BA63" s="150"/>
      <c r="BB63" s="156"/>
      <c r="BC63" s="155"/>
      <c r="BD63" s="156"/>
      <c r="BE63" s="155"/>
      <c r="BF63" s="156"/>
      <c r="BG63" s="155"/>
      <c r="BH63" s="156"/>
      <c r="BI63" s="155"/>
      <c r="BJ63" s="156"/>
      <c r="BK63" s="155"/>
      <c r="BL63" s="156"/>
      <c r="BM63" s="157"/>
      <c r="BN63" s="288"/>
      <c r="BO63" s="285"/>
      <c r="BP63" s="42"/>
      <c r="BQ63" s="7" t="s">
        <v>28</v>
      </c>
      <c r="BR63" s="129" t="s">
        <v>29</v>
      </c>
      <c r="BS63" s="6" t="s">
        <v>30</v>
      </c>
      <c r="BT63" s="93"/>
      <c r="BU63" s="133"/>
      <c r="BV63" s="132"/>
      <c r="BW63" s="134"/>
      <c r="BX63" s="135"/>
      <c r="BY63" s="136"/>
      <c r="BZ63" s="135"/>
      <c r="CA63" s="136"/>
      <c r="CB63" s="135"/>
      <c r="CC63" s="136"/>
      <c r="CD63" s="137"/>
      <c r="CE63" s="61"/>
      <c r="CF63" s="162"/>
      <c r="CG63" s="162"/>
      <c r="CH63" s="162"/>
    </row>
    <row r="64" spans="2:99" ht="26.25" customHeight="1" x14ac:dyDescent="0.2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" t="s">
        <v>28</v>
      </c>
      <c r="BR64" s="129" t="s">
        <v>29</v>
      </c>
      <c r="BS64" s="6" t="s">
        <v>30</v>
      </c>
      <c r="BT64" s="93"/>
      <c r="BU64" s="130"/>
      <c r="BV64" s="93"/>
      <c r="BW64" s="127"/>
      <c r="BX64" s="104"/>
      <c r="BY64" s="131"/>
      <c r="BZ64" s="104"/>
      <c r="CA64" s="131"/>
      <c r="CB64" s="104"/>
      <c r="CC64" s="131"/>
      <c r="CD64" s="128"/>
      <c r="CE64" s="62"/>
      <c r="CF64" s="162"/>
      <c r="CG64" s="162"/>
      <c r="CH64" s="162"/>
    </row>
    <row r="65" spans="2:86" ht="18.75" customHeight="1" x14ac:dyDescent="0.2">
      <c r="B65" s="301" t="s">
        <v>37</v>
      </c>
      <c r="C65" s="301"/>
      <c r="D65" s="57" t="s">
        <v>4</v>
      </c>
      <c r="E65" s="55"/>
      <c r="F65" s="55"/>
      <c r="G65" s="55"/>
      <c r="H65" s="55"/>
      <c r="I65" s="55"/>
      <c r="J65" s="55"/>
      <c r="K65" s="55"/>
      <c r="L65" s="55"/>
      <c r="M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64"/>
      <c r="BK65" s="64"/>
      <c r="BL65" s="55"/>
      <c r="BM65" s="55"/>
      <c r="BO65" s="55"/>
      <c r="BQ65" s="7" t="s">
        <v>28</v>
      </c>
      <c r="BR65" s="129" t="s">
        <v>29</v>
      </c>
      <c r="BS65" s="6" t="s">
        <v>30</v>
      </c>
      <c r="BT65" s="93"/>
      <c r="BU65" s="130"/>
      <c r="BV65" s="93"/>
      <c r="BW65" s="127"/>
      <c r="BX65" s="104"/>
      <c r="BY65" s="105"/>
      <c r="BZ65" s="104"/>
      <c r="CA65" s="105"/>
      <c r="CB65" s="104"/>
      <c r="CC65" s="105"/>
      <c r="CD65" s="128"/>
      <c r="CE65" s="62"/>
      <c r="CF65" s="162"/>
      <c r="CG65" s="162"/>
      <c r="CH65" s="162"/>
    </row>
    <row r="66" spans="2:86" ht="15" customHeight="1" thickBot="1" x14ac:dyDescent="0.25">
      <c r="B66" s="55"/>
      <c r="C66" s="55"/>
      <c r="D66" s="57" t="s">
        <v>36</v>
      </c>
      <c r="E66" s="55"/>
      <c r="F66" s="55"/>
      <c r="G66" s="55"/>
      <c r="H66" s="55"/>
      <c r="I66" s="55"/>
      <c r="J66" s="55"/>
      <c r="K66" s="55"/>
      <c r="L66" s="55"/>
      <c r="M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64"/>
      <c r="BK66" s="64"/>
      <c r="BL66" s="55"/>
      <c r="BM66" s="55"/>
      <c r="BO66" s="55"/>
      <c r="BQ66" s="7" t="s">
        <v>28</v>
      </c>
      <c r="BR66" s="200" t="s">
        <v>29</v>
      </c>
      <c r="BS66" s="201" t="s">
        <v>30</v>
      </c>
      <c r="BT66" s="202"/>
      <c r="BU66" s="203"/>
      <c r="BV66" s="202"/>
      <c r="BW66" s="204"/>
      <c r="BX66" s="205"/>
      <c r="BY66" s="206"/>
      <c r="BZ66" s="205"/>
      <c r="CA66" s="206"/>
      <c r="CB66" s="205"/>
      <c r="CC66" s="206"/>
      <c r="CD66" s="207"/>
      <c r="CE66" s="62"/>
    </row>
    <row r="67" spans="2:86" x14ac:dyDescent="0.25">
      <c r="B67" s="55"/>
      <c r="C67" s="55"/>
      <c r="D67" s="57" t="s">
        <v>5</v>
      </c>
      <c r="E67" s="55"/>
      <c r="F67" s="55"/>
      <c r="G67" s="55"/>
      <c r="H67" s="55"/>
      <c r="I67" s="55"/>
      <c r="J67" s="55"/>
      <c r="K67" s="55"/>
      <c r="L67" s="55"/>
      <c r="M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64"/>
      <c r="BK67" s="64"/>
      <c r="BL67" s="55"/>
      <c r="BM67" s="55"/>
      <c r="BN67" s="55"/>
      <c r="BO67" s="5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1"/>
      <c r="CF67" s="162"/>
      <c r="CG67" s="162"/>
      <c r="CH67" s="162"/>
    </row>
    <row r="68" spans="2:86" x14ac:dyDescent="0.25">
      <c r="B68" s="55"/>
      <c r="C68" s="55"/>
      <c r="D68" s="57" t="s">
        <v>20</v>
      </c>
      <c r="E68" s="55"/>
      <c r="F68" s="55"/>
      <c r="G68" s="55"/>
      <c r="H68" s="55"/>
      <c r="I68" s="55"/>
      <c r="J68" s="55"/>
      <c r="K68" s="55"/>
      <c r="L68" s="55"/>
      <c r="M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64"/>
      <c r="BK68" s="64"/>
      <c r="BL68" s="55"/>
      <c r="BM68" s="55"/>
      <c r="BN68" s="55"/>
      <c r="BO68" s="5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1"/>
      <c r="CF68" s="162"/>
      <c r="CG68" s="162"/>
      <c r="CH68" s="162"/>
    </row>
    <row r="69" spans="2:86" x14ac:dyDescent="0.25">
      <c r="D69" s="57" t="s">
        <v>39</v>
      </c>
      <c r="E69" s="55"/>
      <c r="F69" s="55"/>
      <c r="G69" s="55"/>
      <c r="H69" s="55"/>
      <c r="I69" s="55"/>
      <c r="J69" s="55"/>
      <c r="K69" s="55"/>
      <c r="L69" s="55"/>
      <c r="M69" s="5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62"/>
    </row>
    <row r="70" spans="2:86" x14ac:dyDescent="0.25">
      <c r="D70" s="57" t="s">
        <v>38</v>
      </c>
      <c r="E70" s="55"/>
      <c r="F70" s="55"/>
      <c r="G70" s="55"/>
      <c r="H70" s="55"/>
      <c r="I70" s="55"/>
      <c r="J70" s="5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62"/>
    </row>
    <row r="71" spans="2:86" x14ac:dyDescent="0.25"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62"/>
    </row>
    <row r="72" spans="2:86" x14ac:dyDescent="0.25"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62"/>
    </row>
    <row r="73" spans="2:86" x14ac:dyDescent="0.2">
      <c r="BQ73" s="43"/>
      <c r="BR73" s="71"/>
      <c r="BS73" s="76"/>
      <c r="BT73" s="72"/>
      <c r="BU73" s="77"/>
      <c r="BV73" s="77"/>
      <c r="BW73" s="78"/>
      <c r="BX73" s="79"/>
      <c r="BY73" s="80"/>
      <c r="BZ73" s="81"/>
      <c r="CA73" s="80"/>
      <c r="CB73" s="81"/>
      <c r="CC73" s="80"/>
      <c r="CD73" s="73"/>
      <c r="CE73" s="62"/>
    </row>
    <row r="74" spans="2:86" x14ac:dyDescent="0.25">
      <c r="BQ74" s="43"/>
      <c r="BR74" s="74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0:CA21 CA16:CA18 CC4:CC10 CA25:CA50 CC25:CC50 CA4:CA10 CC15 CC17:CC21">
      <formula1>BW4</formula1>
    </dataValidation>
    <dataValidation type="list" allowBlank="1" showInputMessage="1" showErrorMessage="1" sqref="BW73 BW4:BW10 BW52:BW66 BW25:BW5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4:BY10 BY52:BY66 BY25:BY50 CA14 CC14 BY14:BY21 CC16">
      <formula1>41640</formula1>
    </dataValidation>
    <dataValidation type="time" allowBlank="1" showInputMessage="1" showErrorMessage="1" prompt="Вводим время в формате 08:30" sqref="BZ73 BX73 CB73 BZ52:BZ66 BX52:BX66 CB52:CB66 CB4:CB10 BZ25:BZ50 BX25:BX50 CB25:CB50 BX4:BX10 BZ4:BZ10 BX14:BX21 BZ14:BZ21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2022-10-05T23:22:12Z</dcterms:modified>
</cp:coreProperties>
</file>